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70" windowHeight="13360"/>
  </bookViews>
  <sheets>
    <sheet name="控制价" sheetId="1" r:id="rId1"/>
  </sheets>
  <definedNames>
    <definedName name="_xlnm.Print_Area" localSheetId="0">控制价!$A$1:$L$35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<sst xmlns="http://schemas.openxmlformats.org/spreadsheetml/2006/main" count="135" uniqueCount="92">
  <si>
    <t>国家区域性公路交通应急装备物资储备（凉山）分中心建设项目主体劳务工程量清单
含税（3%）</t>
  </si>
  <si>
    <t>序号</t>
  </si>
  <si>
    <t>项目名称</t>
  </si>
  <si>
    <t>项目特征</t>
  </si>
  <si>
    <t>甲供材</t>
  </si>
  <si>
    <t>计量
单位</t>
  </si>
  <si>
    <t>暂定工程量</t>
  </si>
  <si>
    <t>限价（含3%税）</t>
  </si>
  <si>
    <t>合价</t>
  </si>
  <si>
    <t>投标单价（含税3%）</t>
  </si>
  <si>
    <t>投标合价</t>
  </si>
  <si>
    <t>工程量计算方法</t>
  </si>
  <si>
    <t>备注</t>
  </si>
  <si>
    <t>一</t>
  </si>
  <si>
    <t>土石方工程</t>
  </si>
  <si>
    <t>人工捡底</t>
  </si>
  <si>
    <t>1.工作内容：基底10-15㎝范围土方人工捡底、平整、清理、标高控制放线、施工期间的抽排水等。包含材料清理机械残留、精确修整基底、处理边角部位、排除积水与杂物、配合测量复核、成品保护等为完成本工作的一切工序；                                                 2.主材、辅材及消耗性材料由乙方自采，费用包含在单价中。</t>
  </si>
  <si>
    <t>/</t>
  </si>
  <si>
    <t>m3</t>
  </si>
  <si>
    <t>按工程量清单计算规则计算，以实际完成工程量结算</t>
  </si>
  <si>
    <t>二</t>
  </si>
  <si>
    <t>砌体工程</t>
  </si>
  <si>
    <t>实心砖墙、空心砖及多孔砖（含零星砌砖、砖胎膜、防水保护砖、砖砌排水沟等所有砌体工程）</t>
  </si>
  <si>
    <t>1.工作内容：包含材料二次运输、砂浆拌制、铺灰、砌筑、立皮数杆、拉线、预留洞口、补洞口、清理垃圾、清扫落地灰、填缝、补槽、搭拆工具架或简易脚手架、钢卡件制安、二次结构植筋、用完材料堆至项目部指定地点、成品保护等为完成本工作的一切工序；                                                 2.主材砖、砂、水泥等主材由甲方采购；其他辅材及消耗性材料由乙方自采，费用包含在单价中。</t>
  </si>
  <si>
    <t>砖、砂浆</t>
  </si>
  <si>
    <t>三</t>
  </si>
  <si>
    <t>混凝土工程</t>
  </si>
  <si>
    <t>基础</t>
  </si>
  <si>
    <t>1.工作内容：包含架体搭设、柱脚砂浆护角、冲洗、砼浇捣前遗留垃圾清理、模板缝隙嵌缝处理,浇捣及浇捣过程的砼厚度检查 、捣实、抹平、搓毛、收光、养护、制作砼试块、 接移泵管、泵管加固、泵管清洗、用后放至指定位置、清理散落的砼、清理架体上的垃圾至指定位置、拆模后缺陷修补、修补方正、后浇带内砼凿除并清运、后浇带砼修边、后浇带砼浇捣等为完成本工作的一切工序； 
2.材料提供：商品混凝土、泵管、砂浆由甲方采购；其他周转材料、辅材及消耗性材料由乙方自采，费用包含在单价中。</t>
  </si>
  <si>
    <t>商品混凝土、泵管、砂浆</t>
  </si>
  <si>
    <t>除基础外所有混凝土</t>
  </si>
  <si>
    <t>四</t>
  </si>
  <si>
    <t>钢筋工程</t>
  </si>
  <si>
    <t>基础及地下室钢筋制作安装</t>
  </si>
  <si>
    <t>1.工作内容：包含钢筋卸车、运输、制作、加工、焊接、成品垫块安装、钢筋连接、安装（钢筋连接方式、钢筋的类型及级别已综合考虑），含止水条、止水钢板的安装及焊接等为完成本工作的一切工序；                    
2.材料提供：主材钢筋、套筒由甲方采购；其他辅材及消耗性材料由乙方自采，费用包含在单价中；
3.钢筋的垂直运输费用已包含在单价中。</t>
  </si>
  <si>
    <t>钢筋、套筒、止水钢板或止水带</t>
  </si>
  <si>
    <t>t</t>
  </si>
  <si>
    <t>地上主体结构钢筋</t>
  </si>
  <si>
    <t>1.工作内容：包含钢筋卸车、运输、制作、加工、焊接、钢筋连接、安装（钢筋连接方式、钢筋的类型及级别已综合考虑），含止水条、含止水钢板的安装及焊接等为完成本工作的一切工序；                    
2.材料提供：主材钢筋、套筒由甲方采购；其他辅材及消耗性材料由乙方自采，费用包含在单价中；
3.钢筋的垂直运输费用已包含在单价中。</t>
  </si>
  <si>
    <t>五</t>
  </si>
  <si>
    <t>脚手架工程</t>
  </si>
  <si>
    <t>外脚手架（地上部分）</t>
  </si>
  <si>
    <t>1.工作内容：包含脚手架搭拆、上卸料平台搭拆及人货电梯井架进出口平台搭拆（不限次数） 、在正式标准化防护安装之前的所有临时防护（不限次数），提供内墙砌筑、 内装饰所需钢管扣件，悬挑架（含下面一到两步多次搭拆） 、外架连墙件的预埋工作，马槽口封闭、 电梯拆除后按需调整外架、安全通道搭拆、砼泵管架、外挂安全网、铺钢笆片、刷油漆、材料的堆放等为完成本工作的一切工序；                                                
3.材料提供：安全立网、水平兜网由甲方采购，主材、其他辅材及消耗性材料由乙方自采，费用包含在单价中。</t>
  </si>
  <si>
    <t>m2</t>
  </si>
  <si>
    <t>按照地上建筑面积计算</t>
  </si>
  <si>
    <t>仅1#、2#楼需搭设外架部分计算,钢结构仓库部分不计算</t>
  </si>
  <si>
    <t>外脚手架（地下部分）</t>
  </si>
  <si>
    <t>按照建筑面积计算</t>
  </si>
  <si>
    <t>六</t>
  </si>
  <si>
    <t>模板工程</t>
  </si>
  <si>
    <t>模板</t>
  </si>
  <si>
    <t>1.工作内容：包含材料卸车码放、对拉螺杆制作安装、模板及支撑的加工制作、安装、拆除、清理、整理堆放、涂刷隔离剂、涨模后的修复、成品保护等为完成本工作的一切工序；
2.材料提供：止水丝杆由甲方提供，其余模板、支撑所用材料（包括辅材及消耗性材料）均由乙方自采，费用包含在单价中。
3.模板垂直运输费用已包含在单价中。</t>
  </si>
  <si>
    <t>止水丝杆</t>
  </si>
  <si>
    <t>七</t>
  </si>
  <si>
    <t>楼地面及屋面工程</t>
  </si>
  <si>
    <t>水泥砂浆找平层、保护层（或细石混凝土找平层、刚性层）</t>
  </si>
  <si>
    <t>1.工作内容：基层清理及处理、抹找平层、材料运输等为完成本工作的一切工序；
2.材料提供：主材水泥砂浆、混凝土由甲方采购；其他辅材及消耗性材料由乙方自采，费用包含在单价中。</t>
  </si>
  <si>
    <t>水泥、砂浆、混凝土</t>
  </si>
  <si>
    <t>屋面 LC5.0轻骨料混凝土找坡层</t>
  </si>
  <si>
    <t>1、工作内容：包含浇筑面的清理、混凝土浇筑、振捣、养护、收面、工完场清、成品保护等为完成本工作的一切工序； 
2.材料提供：轻骨料混凝土由甲方采购；其他周转材料、辅材及消耗性材料由乙方自采，费用包含在单价中。</t>
  </si>
  <si>
    <t>轻骨料混凝土</t>
  </si>
  <si>
    <t>屋面挤塑聚苯板保温层</t>
  </si>
  <si>
    <t>1、工作内容：包含材料运输、基底清理、找平施工、保温板铺设、工完场清、成品保护等为完成本工作的一切工序；  
2.材料提供：保温板由甲方采购；其他周转材料、辅材及消耗性材料由乙方自采，费用包含在单价中。</t>
  </si>
  <si>
    <t>保温板</t>
  </si>
  <si>
    <t>散水</t>
  </si>
  <si>
    <t>1.做法要求：参照施工图纸；                                         2.材料提供：主材混凝土、水泥砂浆由甲方采购；其他周转材料、辅材及消耗性材料由乙方自采，费用包含在单价中。</t>
  </si>
  <si>
    <t>混凝土、水泥砂浆</t>
  </si>
  <si>
    <t>坡道基层及垫层</t>
  </si>
  <si>
    <t>1、做法要求：参照施工图纸；                                         2、材料提供：主材混凝土、水泥砂浆由甲方采购；其他周转材料、辅材及消耗性材料由乙方自采，费用包含在单价中。</t>
  </si>
  <si>
    <t>八</t>
  </si>
  <si>
    <t>柱面、墙面工程</t>
  </si>
  <si>
    <t>内墙抹灰</t>
  </si>
  <si>
    <t>1.工作内容：包含基层清理、架体搭设、砂浆制作运输、架体搭设、 门窗收口、塞缝、挂网、含刷界面剂和甩浆、底层抹灰、抹面层、成品保护等为完成本工作的一切工序；                                  
2.材料提供：主材砂浆、水泥、钢丝网、玻纤网由甲方采购；其他辅材及消耗性材料由乙方自采，费用包含在单价中。
3.除山墙外墙面一般抹灰，天棚抹灰外，其余抹灰均按墙面一般抹灰计算。</t>
  </si>
  <si>
    <t>砂浆、水泥、钢丝网、玻纤网</t>
  </si>
  <si>
    <t>外墙抹灰</t>
  </si>
  <si>
    <t>1.工作内容：包含基层清理、砂浆制作运输、架体搭设、 门窗收口、塞缝、挂网、含刷界面剂和甩浆、底层抹灰、抹面层、成品保护等为完成本工作的一切工序；                                 
2.材料提供：主材砂浆、水泥、钢丝网、玻纤网由甲方采购；其他辅材及消耗性材料由乙方自采，费用包含在单价中。</t>
  </si>
  <si>
    <t>立面砂浆找平层、保护层</t>
  </si>
  <si>
    <t>1.工作内容：架体搭设、基层清理及处理、抹找平层、材料运输等为完成本工作的一切工序；
2.材料提供：主材水泥砂浆、混凝土由甲方采购；其他辅材及消耗性材料由乙方自采，费用包含在单价中。</t>
  </si>
  <si>
    <t>砂浆、水泥、砂浆</t>
  </si>
  <si>
    <t>九</t>
  </si>
  <si>
    <t>基坑支护工程</t>
  </si>
  <si>
    <t>边坡支护（网喷/素喷）100mm厚</t>
  </si>
  <si>
    <t>1.工作内容：脚手架搭拆、运输、安装、拆除、维修、保养；边坡整修；喷射设备安装、拆除；砼拌和、运输、喷射、养生；废料处理等为完成本工作的一切工序;
2.主材地材、水泥、钢筋等主材由甲方采购；其他辅材及消耗性材料由乙方自采，费用包含在单价中。</t>
  </si>
  <si>
    <t>钢筋</t>
  </si>
  <si>
    <t>边坡支护（土钉，锚杆）打入式</t>
  </si>
  <si>
    <t>1.工作内容：设备进出场、修坡、土钉（锚杆）制作安装、注浆、养护等为完成本工作的一切工序;
2.主材土钉，锚杆等主材由甲方采购；其他辅材及消耗性材料由乙方自采，费用包含在单价中。</t>
  </si>
  <si>
    <t>土钉，锚杆</t>
  </si>
  <si>
    <t>m</t>
  </si>
  <si>
    <t>边坡支护（土钉，锚杆）需钻孔</t>
  </si>
  <si>
    <t>合　　计</t>
  </si>
  <si>
    <t/>
  </si>
  <si>
    <t>备注：单价含税3%，数量为暂定数量，最终按现场实际结算。合同约定外的乙方临时用工工日费用：200元/工日（不区分工种），需办理现场签证单，经甲方相关人员签字后并入最终结算。招标代理费由中标单位自行支付。投标单位单价报价不得超过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</si>
</sst>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0" applyFont="1" applyFill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1" xfId="49" applyNumberFormat="1" applyFont="1" applyFill="1" applyBorder="1" applyAlignment="1">
      <alignment horizontal="left" vertical="center" wrapText="1"/>
    </xf>
    <xf numFmtId="2" fontId="2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view="pageBreakPreview" zoomScale="70" zoomScaleNormal="100" workbookViewId="0">
      <pane ySplit="4" topLeftCell="A5" activePane="bottomLeft" state="frozen"/>
      <selection/>
      <selection pane="bottomLeft" activeCell="L7" sqref="L7"/>
    </sheetView>
  </sheetViews>
  <sheetFormatPr defaultColWidth="9" defaultRowHeight="14.25" customHeight="1"/>
  <cols>
    <col min="1" max="1" width="4.575" customWidth="1"/>
    <col min="2" max="2" width="18.7916666666667" customWidth="1"/>
    <col min="3" max="3" width="38.7833333333333" customWidth="1"/>
    <col min="4" max="4" width="11.0583333333333" customWidth="1"/>
    <col min="5" max="5" width="5.35833333333333" customWidth="1"/>
    <col min="6" max="6" width="8.64166666666667" customWidth="1"/>
    <col min="7" max="7" width="8.71666666666667" customWidth="1"/>
    <col min="8" max="10" width="11.6416666666667" customWidth="1"/>
    <col min="11" max="11" width="15.7833333333333" customWidth="1"/>
    <col min="12" max="12" width="7.25833333333333" customWidth="1"/>
    <col min="13" max="13" width="9.375"/>
  </cols>
  <sheetData>
    <row r="1" ht="6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4.15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7" t="s">
        <v>12</v>
      </c>
    </row>
    <row r="3" ht="14.15" customHeight="1" spans="1:12">
      <c r="A3" s="3"/>
      <c r="B3" s="3"/>
      <c r="C3" s="3"/>
      <c r="D3" s="3"/>
      <c r="E3" s="4"/>
      <c r="F3" s="3"/>
      <c r="G3" s="8"/>
      <c r="H3" s="8"/>
      <c r="I3" s="8"/>
      <c r="J3" s="8"/>
      <c r="K3" s="9"/>
      <c r="L3" s="10"/>
    </row>
    <row r="4" ht="24" customHeight="1" spans="1:12">
      <c r="A4" s="3"/>
      <c r="B4" s="3"/>
      <c r="C4" s="3"/>
      <c r="D4" s="3"/>
      <c r="E4" s="4"/>
      <c r="F4" s="3"/>
      <c r="G4" s="11"/>
      <c r="H4" s="11"/>
      <c r="I4" s="11"/>
      <c r="J4" s="11"/>
      <c r="K4" s="12"/>
      <c r="L4" s="13"/>
    </row>
    <row r="5" ht="21" customHeight="1" spans="1:12">
      <c r="A5" s="14" t="s">
        <v>13</v>
      </c>
      <c r="B5" s="14" t="s">
        <v>14</v>
      </c>
      <c r="C5" s="15"/>
      <c r="D5" s="16"/>
      <c r="E5" s="3"/>
      <c r="F5" s="17"/>
      <c r="G5" s="18"/>
      <c r="H5" s="18"/>
      <c r="I5" s="18"/>
      <c r="J5" s="18"/>
      <c r="K5" s="19"/>
      <c r="L5" s="20"/>
    </row>
    <row r="6" ht="93" customHeight="1" spans="1:12">
      <c r="A6" s="21">
        <v>1</v>
      </c>
      <c r="B6" s="21" t="s">
        <v>15</v>
      </c>
      <c r="C6" s="22" t="s">
        <v>16</v>
      </c>
      <c r="D6" s="16" t="s">
        <v>17</v>
      </c>
      <c r="E6" s="3" t="s">
        <v>18</v>
      </c>
      <c r="F6" s="17">
        <v>4650</v>
      </c>
      <c r="G6" s="18">
        <v>7</v>
      </c>
      <c r="H6" s="18">
        <f>F6*G6</f>
        <v>32550</v>
      </c>
      <c r="I6" s="18"/>
      <c r="J6" s="18"/>
      <c r="K6" s="19" t="s">
        <v>19</v>
      </c>
      <c r="L6" s="20"/>
    </row>
    <row r="7" ht="26" customHeight="1" spans="1:12">
      <c r="A7" s="14" t="s">
        <v>20</v>
      </c>
      <c r="B7" s="14" t="s">
        <v>21</v>
      </c>
      <c r="C7" s="15"/>
      <c r="D7" s="16"/>
      <c r="E7" s="3"/>
      <c r="F7" s="17"/>
      <c r="G7" s="18"/>
      <c r="H7" s="18"/>
      <c r="I7" s="18"/>
      <c r="J7" s="18"/>
      <c r="K7" s="19"/>
      <c r="L7" s="3"/>
    </row>
    <row r="8" ht="87" customHeight="1" spans="1:12">
      <c r="A8" s="21">
        <v>1</v>
      </c>
      <c r="B8" s="21" t="s">
        <v>22</v>
      </c>
      <c r="C8" s="22" t="s">
        <v>23</v>
      </c>
      <c r="D8" s="16" t="s">
        <v>24</v>
      </c>
      <c r="E8" s="3" t="s">
        <v>18</v>
      </c>
      <c r="F8" s="18">
        <v>2654</v>
      </c>
      <c r="G8" s="18">
        <v>300</v>
      </c>
      <c r="H8" s="18">
        <f t="shared" ref="H7:H33" si="0">F8*G8</f>
        <v>796200</v>
      </c>
      <c r="I8" s="18"/>
      <c r="J8" s="18"/>
      <c r="K8" s="19" t="s">
        <v>19</v>
      </c>
      <c r="L8" s="20"/>
    </row>
    <row r="9" s="1" customFormat="1" ht="28" customHeight="1" spans="1:12">
      <c r="A9" s="14" t="s">
        <v>25</v>
      </c>
      <c r="B9" s="14" t="s">
        <v>26</v>
      </c>
      <c r="C9" s="15"/>
      <c r="D9" s="16"/>
      <c r="E9" s="19"/>
      <c r="F9" s="23"/>
      <c r="G9" s="24"/>
      <c r="H9" s="18"/>
      <c r="I9" s="18"/>
      <c r="J9" s="18"/>
      <c r="K9" s="19"/>
      <c r="L9" s="25"/>
    </row>
    <row r="10" s="1" customFormat="1" ht="120" customHeight="1" spans="1:12">
      <c r="A10" s="21">
        <v>1</v>
      </c>
      <c r="B10" s="21" t="s">
        <v>27</v>
      </c>
      <c r="C10" s="22" t="s">
        <v>28</v>
      </c>
      <c r="D10" s="16" t="s">
        <v>29</v>
      </c>
      <c r="E10" s="21" t="s">
        <v>18</v>
      </c>
      <c r="F10" s="21">
        <v>2200</v>
      </c>
      <c r="G10" s="21">
        <v>25</v>
      </c>
      <c r="H10" s="18">
        <f t="shared" si="0"/>
        <v>55000</v>
      </c>
      <c r="I10" s="18"/>
      <c r="J10" s="18"/>
      <c r="K10" s="19" t="s">
        <v>19</v>
      </c>
      <c r="L10" s="25"/>
    </row>
    <row r="11" s="1" customFormat="1" ht="124" customHeight="1" spans="1:12">
      <c r="A11" s="21">
        <v>2</v>
      </c>
      <c r="B11" s="21" t="s">
        <v>30</v>
      </c>
      <c r="C11" s="22" t="s">
        <v>28</v>
      </c>
      <c r="D11" s="16" t="s">
        <v>29</v>
      </c>
      <c r="E11" s="21" t="s">
        <v>18</v>
      </c>
      <c r="F11" s="21">
        <v>12900</v>
      </c>
      <c r="G11" s="21">
        <v>45</v>
      </c>
      <c r="H11" s="18">
        <f t="shared" si="0"/>
        <v>580500</v>
      </c>
      <c r="I11" s="18"/>
      <c r="J11" s="18"/>
      <c r="K11" s="19" t="s">
        <v>19</v>
      </c>
      <c r="L11" s="25"/>
    </row>
    <row r="12" s="1" customFormat="1" ht="30" customHeight="1" spans="1:12">
      <c r="A12" s="14" t="s">
        <v>31</v>
      </c>
      <c r="B12" s="14" t="s">
        <v>32</v>
      </c>
      <c r="C12" s="15"/>
      <c r="D12" s="16"/>
      <c r="E12" s="19"/>
      <c r="F12" s="23"/>
      <c r="G12" s="24"/>
      <c r="H12" s="18"/>
      <c r="I12" s="18"/>
      <c r="J12" s="18"/>
      <c r="K12" s="19"/>
      <c r="L12" s="25"/>
    </row>
    <row r="13" s="1" customFormat="1" ht="84" customHeight="1" spans="1:12">
      <c r="A13" s="21">
        <v>1</v>
      </c>
      <c r="B13" s="21" t="s">
        <v>33</v>
      </c>
      <c r="C13" s="22" t="s">
        <v>34</v>
      </c>
      <c r="D13" s="16" t="s">
        <v>35</v>
      </c>
      <c r="E13" s="21" t="s">
        <v>36</v>
      </c>
      <c r="F13" s="21">
        <v>95</v>
      </c>
      <c r="G13" s="21">
        <v>980</v>
      </c>
      <c r="H13" s="18">
        <f t="shared" si="0"/>
        <v>93100</v>
      </c>
      <c r="I13" s="18"/>
      <c r="J13" s="18"/>
      <c r="K13" s="19" t="s">
        <v>19</v>
      </c>
    </row>
    <row r="14" s="1" customFormat="1" ht="101" customHeight="1" spans="1:12">
      <c r="A14" s="21">
        <v>2</v>
      </c>
      <c r="B14" s="21" t="s">
        <v>37</v>
      </c>
      <c r="C14" s="22" t="s">
        <v>38</v>
      </c>
      <c r="D14" s="16" t="s">
        <v>35</v>
      </c>
      <c r="E14" s="21" t="s">
        <v>36</v>
      </c>
      <c r="F14" s="21">
        <v>1045</v>
      </c>
      <c r="G14" s="21">
        <v>1200</v>
      </c>
      <c r="H14" s="18">
        <f t="shared" si="0"/>
        <v>1254000</v>
      </c>
      <c r="I14" s="18"/>
      <c r="J14" s="18"/>
      <c r="K14" s="19" t="s">
        <v>19</v>
      </c>
      <c r="L14" s="19"/>
    </row>
    <row r="15" s="1" customFormat="1" ht="32" customHeight="1" spans="1:12">
      <c r="A15" s="14" t="s">
        <v>39</v>
      </c>
      <c r="B15" s="14" t="s">
        <v>40</v>
      </c>
      <c r="C15" s="15"/>
      <c r="D15" s="16"/>
      <c r="E15" s="19"/>
      <c r="F15" s="23"/>
      <c r="G15" s="24"/>
      <c r="H15" s="18"/>
      <c r="I15" s="18"/>
      <c r="J15" s="18"/>
      <c r="K15" s="19"/>
      <c r="L15" s="19"/>
    </row>
    <row r="16" s="1" customFormat="1" ht="133" customHeight="1" spans="1:12">
      <c r="A16" s="21">
        <v>1</v>
      </c>
      <c r="B16" s="21" t="s">
        <v>41</v>
      </c>
      <c r="C16" s="22" t="s">
        <v>42</v>
      </c>
      <c r="D16" s="16" t="s">
        <v>17</v>
      </c>
      <c r="E16" s="21" t="s">
        <v>43</v>
      </c>
      <c r="F16" s="21">
        <v>20500</v>
      </c>
      <c r="G16" s="21">
        <v>50</v>
      </c>
      <c r="H16" s="18">
        <f t="shared" si="0"/>
        <v>1025000</v>
      </c>
      <c r="I16" s="18"/>
      <c r="J16" s="18"/>
      <c r="K16" s="26" t="s">
        <v>44</v>
      </c>
      <c r="L16" s="25" t="s">
        <v>45</v>
      </c>
    </row>
    <row r="17" s="1" customFormat="1" ht="128" customHeight="1" spans="1:12">
      <c r="A17" s="21">
        <v>2</v>
      </c>
      <c r="B17" s="21" t="s">
        <v>46</v>
      </c>
      <c r="C17" s="22" t="s">
        <v>42</v>
      </c>
      <c r="D17" s="16" t="s">
        <v>17</v>
      </c>
      <c r="E17" s="21" t="s">
        <v>43</v>
      </c>
      <c r="F17" s="21">
        <v>1600</v>
      </c>
      <c r="G17" s="21">
        <v>18</v>
      </c>
      <c r="H17" s="18">
        <f t="shared" si="0"/>
        <v>28800</v>
      </c>
      <c r="I17" s="18"/>
      <c r="J17" s="18"/>
      <c r="K17" s="26" t="s">
        <v>47</v>
      </c>
      <c r="L17" s="19"/>
    </row>
    <row r="18" s="1" customFormat="1" ht="32" customHeight="1" spans="1:12">
      <c r="A18" s="14" t="s">
        <v>48</v>
      </c>
      <c r="B18" s="14" t="s">
        <v>49</v>
      </c>
      <c r="C18" s="15"/>
      <c r="D18" s="16"/>
      <c r="E18" s="19"/>
      <c r="F18" s="23"/>
      <c r="G18" s="24"/>
      <c r="H18" s="18"/>
      <c r="I18" s="18"/>
      <c r="J18" s="18"/>
      <c r="K18" s="19"/>
      <c r="L18" s="19"/>
    </row>
    <row r="19" s="1" customFormat="1" ht="104" customHeight="1" spans="1:12">
      <c r="A19" s="21">
        <v>1</v>
      </c>
      <c r="B19" s="21" t="s">
        <v>50</v>
      </c>
      <c r="C19" s="22" t="s">
        <v>51</v>
      </c>
      <c r="D19" s="16" t="s">
        <v>52</v>
      </c>
      <c r="E19" s="21" t="s">
        <v>43</v>
      </c>
      <c r="F19" s="21">
        <v>25620.8</v>
      </c>
      <c r="G19" s="21">
        <v>82</v>
      </c>
      <c r="H19" s="18">
        <f t="shared" si="0"/>
        <v>2100905.6</v>
      </c>
      <c r="I19" s="18"/>
      <c r="J19" s="18"/>
      <c r="K19" s="19" t="s">
        <v>19</v>
      </c>
      <c r="L19" s="19"/>
    </row>
    <row r="20" s="1" customFormat="1" ht="37" customHeight="1" spans="1:12">
      <c r="A20" s="14" t="s">
        <v>53</v>
      </c>
      <c r="B20" s="14" t="s">
        <v>54</v>
      </c>
      <c r="C20" s="15"/>
      <c r="D20" s="16"/>
      <c r="E20" s="19"/>
      <c r="F20" s="23"/>
      <c r="G20" s="24"/>
      <c r="H20" s="18"/>
      <c r="I20" s="18"/>
      <c r="J20" s="18"/>
      <c r="K20" s="19"/>
      <c r="L20" s="19"/>
    </row>
    <row r="21" s="1" customFormat="1" ht="58" customHeight="1" spans="1:12">
      <c r="A21" s="21">
        <v>1</v>
      </c>
      <c r="B21" s="21" t="s">
        <v>55</v>
      </c>
      <c r="C21" s="22" t="s">
        <v>56</v>
      </c>
      <c r="D21" s="16" t="s">
        <v>57</v>
      </c>
      <c r="E21" s="21" t="s">
        <v>43</v>
      </c>
      <c r="F21" s="21">
        <v>25000</v>
      </c>
      <c r="G21" s="21">
        <v>7</v>
      </c>
      <c r="H21" s="18">
        <f t="shared" si="0"/>
        <v>175000</v>
      </c>
      <c r="I21" s="18"/>
      <c r="J21" s="18"/>
      <c r="K21" s="19" t="s">
        <v>19</v>
      </c>
      <c r="L21" s="19"/>
    </row>
    <row r="22" s="1" customFormat="1" ht="67" customHeight="1" spans="1:12">
      <c r="A22" s="21">
        <v>2</v>
      </c>
      <c r="B22" s="21" t="s">
        <v>58</v>
      </c>
      <c r="C22" s="22" t="s">
        <v>59</v>
      </c>
      <c r="D22" s="16" t="s">
        <v>60</v>
      </c>
      <c r="E22" s="21" t="s">
        <v>43</v>
      </c>
      <c r="F22" s="21">
        <v>1200</v>
      </c>
      <c r="G22" s="21">
        <v>7</v>
      </c>
      <c r="H22" s="18">
        <f t="shared" si="0"/>
        <v>8400</v>
      </c>
      <c r="I22" s="18"/>
      <c r="J22" s="18"/>
      <c r="K22" s="19" t="s">
        <v>19</v>
      </c>
      <c r="L22" s="19"/>
    </row>
    <row r="23" s="1" customFormat="1" ht="69" customHeight="1" spans="1:12">
      <c r="A23" s="21">
        <v>3</v>
      </c>
      <c r="B23" s="21" t="s">
        <v>61</v>
      </c>
      <c r="C23" s="22" t="s">
        <v>62</v>
      </c>
      <c r="D23" s="16" t="s">
        <v>63</v>
      </c>
      <c r="E23" s="21" t="s">
        <v>43</v>
      </c>
      <c r="F23" s="21">
        <v>1200</v>
      </c>
      <c r="G23" s="21">
        <v>5</v>
      </c>
      <c r="H23" s="18">
        <f t="shared" si="0"/>
        <v>6000</v>
      </c>
      <c r="I23" s="18"/>
      <c r="J23" s="18"/>
      <c r="K23" s="19" t="s">
        <v>19</v>
      </c>
      <c r="L23" s="19"/>
    </row>
    <row r="24" s="1" customFormat="1" ht="51" customHeight="1" spans="1:12">
      <c r="A24" s="21">
        <v>4</v>
      </c>
      <c r="B24" s="21" t="s">
        <v>64</v>
      </c>
      <c r="C24" s="22" t="s">
        <v>65</v>
      </c>
      <c r="D24" s="16" t="s">
        <v>66</v>
      </c>
      <c r="E24" s="21" t="s">
        <v>43</v>
      </c>
      <c r="F24" s="21">
        <v>300</v>
      </c>
      <c r="G24" s="21">
        <v>10</v>
      </c>
      <c r="H24" s="18">
        <f t="shared" si="0"/>
        <v>3000</v>
      </c>
      <c r="I24" s="18"/>
      <c r="J24" s="18"/>
      <c r="K24" s="19" t="s">
        <v>19</v>
      </c>
      <c r="L24" s="19"/>
    </row>
    <row r="25" s="1" customFormat="1" ht="53" customHeight="1" spans="1:12">
      <c r="A25" s="21">
        <v>5</v>
      </c>
      <c r="B25" s="21" t="s">
        <v>67</v>
      </c>
      <c r="C25" s="22" t="s">
        <v>68</v>
      </c>
      <c r="D25" s="16" t="s">
        <v>66</v>
      </c>
      <c r="E25" s="21" t="s">
        <v>43</v>
      </c>
      <c r="F25" s="21">
        <v>45</v>
      </c>
      <c r="G25" s="21">
        <v>10</v>
      </c>
      <c r="H25" s="18">
        <f t="shared" si="0"/>
        <v>450</v>
      </c>
      <c r="I25" s="18"/>
      <c r="J25" s="18"/>
      <c r="K25" s="19" t="s">
        <v>19</v>
      </c>
      <c r="L25" s="25"/>
    </row>
    <row r="26" s="1" customFormat="1" ht="36" customHeight="1" spans="1:12">
      <c r="A26" s="14" t="s">
        <v>69</v>
      </c>
      <c r="B26" s="14" t="s">
        <v>70</v>
      </c>
      <c r="C26" s="15"/>
      <c r="D26" s="16"/>
      <c r="E26" s="19"/>
      <c r="F26" s="23"/>
      <c r="G26" s="24"/>
      <c r="H26" s="18"/>
      <c r="I26" s="18"/>
      <c r="J26" s="18"/>
      <c r="K26" s="19"/>
      <c r="L26" s="25"/>
    </row>
    <row r="27" s="1" customFormat="1" ht="108" customHeight="1" spans="1:12">
      <c r="A27" s="21">
        <v>1</v>
      </c>
      <c r="B27" s="21" t="s">
        <v>71</v>
      </c>
      <c r="C27" s="22" t="s">
        <v>72</v>
      </c>
      <c r="D27" s="16" t="s">
        <v>73</v>
      </c>
      <c r="E27" s="21" t="s">
        <v>43</v>
      </c>
      <c r="F27" s="21">
        <v>13500</v>
      </c>
      <c r="G27" s="21">
        <v>19</v>
      </c>
      <c r="H27" s="18">
        <f t="shared" si="0"/>
        <v>256500</v>
      </c>
      <c r="I27" s="18"/>
      <c r="J27" s="18"/>
      <c r="K27" s="19" t="s">
        <v>19</v>
      </c>
      <c r="L27" s="25"/>
    </row>
    <row r="28" s="1" customFormat="1" ht="79" customHeight="1" spans="1:12">
      <c r="A28" s="21">
        <v>2</v>
      </c>
      <c r="B28" s="21" t="s">
        <v>74</v>
      </c>
      <c r="C28" s="22" t="s">
        <v>75</v>
      </c>
      <c r="D28" s="16" t="s">
        <v>73</v>
      </c>
      <c r="E28" s="21" t="s">
        <v>43</v>
      </c>
      <c r="F28" s="21">
        <v>6500</v>
      </c>
      <c r="G28" s="21">
        <v>32</v>
      </c>
      <c r="H28" s="18">
        <f t="shared" si="0"/>
        <v>208000</v>
      </c>
      <c r="I28" s="18"/>
      <c r="J28" s="18"/>
      <c r="K28" s="19" t="s">
        <v>19</v>
      </c>
      <c r="L28" s="25"/>
    </row>
    <row r="29" s="1" customFormat="1" ht="58" customHeight="1" spans="1:12">
      <c r="A29" s="21">
        <v>3</v>
      </c>
      <c r="B29" s="21" t="s">
        <v>76</v>
      </c>
      <c r="C29" s="22" t="s">
        <v>77</v>
      </c>
      <c r="D29" s="16" t="s">
        <v>78</v>
      </c>
      <c r="E29" s="21" t="s">
        <v>43</v>
      </c>
      <c r="F29" s="21">
        <v>2000</v>
      </c>
      <c r="G29" s="21">
        <v>8</v>
      </c>
      <c r="H29" s="18">
        <f t="shared" si="0"/>
        <v>16000</v>
      </c>
      <c r="I29" s="18"/>
      <c r="J29" s="18"/>
      <c r="K29" s="19" t="s">
        <v>19</v>
      </c>
      <c r="L29" s="25"/>
    </row>
    <row r="30" s="1" customFormat="1" ht="39" customHeight="1" spans="1:12">
      <c r="A30" s="14" t="s">
        <v>79</v>
      </c>
      <c r="B30" s="14" t="s">
        <v>80</v>
      </c>
      <c r="C30" s="15"/>
      <c r="D30" s="16"/>
      <c r="E30" s="19"/>
      <c r="F30" s="23"/>
      <c r="G30" s="24"/>
      <c r="H30" s="18"/>
      <c r="I30" s="18"/>
      <c r="J30" s="18"/>
      <c r="K30" s="19"/>
      <c r="L30" s="19"/>
    </row>
    <row r="31" ht="63" customHeight="1" spans="1:12">
      <c r="A31" s="21">
        <v>1</v>
      </c>
      <c r="B31" s="21" t="s">
        <v>81</v>
      </c>
      <c r="C31" s="22" t="s">
        <v>82</v>
      </c>
      <c r="D31" s="16" t="s">
        <v>83</v>
      </c>
      <c r="E31" s="21" t="s">
        <v>43</v>
      </c>
      <c r="F31" s="21">
        <v>2100</v>
      </c>
      <c r="G31" s="21">
        <v>90</v>
      </c>
      <c r="H31" s="18">
        <f t="shared" si="0"/>
        <v>189000</v>
      </c>
      <c r="I31" s="18"/>
      <c r="J31" s="18"/>
      <c r="K31" s="19" t="s">
        <v>19</v>
      </c>
      <c r="L31" s="3"/>
    </row>
    <row r="32" ht="58" customHeight="1" spans="1:12">
      <c r="A32" s="21">
        <v>2</v>
      </c>
      <c r="B32" s="21" t="s">
        <v>84</v>
      </c>
      <c r="C32" s="22" t="s">
        <v>85</v>
      </c>
      <c r="D32" s="16" t="s">
        <v>86</v>
      </c>
      <c r="E32" s="21" t="s">
        <v>87</v>
      </c>
      <c r="F32" s="21">
        <v>2000</v>
      </c>
      <c r="G32" s="21">
        <v>18</v>
      </c>
      <c r="H32" s="18">
        <f t="shared" si="0"/>
        <v>36000</v>
      </c>
      <c r="I32" s="18"/>
      <c r="J32" s="18"/>
      <c r="K32" s="19" t="s">
        <v>19</v>
      </c>
      <c r="L32" s="3"/>
    </row>
    <row r="33" ht="53" customHeight="1" spans="1:12">
      <c r="A33" s="21">
        <v>3</v>
      </c>
      <c r="B33" s="21" t="s">
        <v>88</v>
      </c>
      <c r="C33" s="22" t="s">
        <v>85</v>
      </c>
      <c r="D33" s="16" t="s">
        <v>86</v>
      </c>
      <c r="E33" s="21" t="s">
        <v>87</v>
      </c>
      <c r="F33" s="21">
        <v>1000</v>
      </c>
      <c r="G33" s="21">
        <v>50</v>
      </c>
      <c r="H33" s="18">
        <f t="shared" si="0"/>
        <v>50000</v>
      </c>
      <c r="I33" s="18"/>
      <c r="J33" s="18"/>
      <c r="K33" s="19" t="s">
        <v>19</v>
      </c>
      <c r="L33" s="3"/>
    </row>
    <row r="34" ht="35" customHeight="1" spans="1:12">
      <c r="A34" s="3" t="s">
        <v>89</v>
      </c>
      <c r="B34" s="3"/>
      <c r="C34" s="3"/>
      <c r="D34" s="3"/>
      <c r="E34" s="3"/>
      <c r="F34" s="3"/>
      <c r="G34" s="18"/>
      <c r="H34" s="18">
        <f>SUM(H5:H33)</f>
        <v>6914405.6</v>
      </c>
      <c r="I34" s="18"/>
      <c r="J34" s="18"/>
      <c r="K34" s="3"/>
      <c r="L34" s="20" t="s">
        <v>90</v>
      </c>
    </row>
    <row r="35" ht="39" customHeight="1" spans="1:12">
      <c r="A35" s="27" t="s">
        <v>91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ht="35" customHeight="1" spans="1:1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ht="35" customHeight="1" spans="1:1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ht="35" customHeight="1" spans="1:1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ht="35" customHeight="1" spans="1:1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</row>
  </sheetData>
  <mergeCells count="19">
    <mergeCell ref="A1:L1"/>
    <mergeCell ref="A34:F34"/>
    <mergeCell ref="A35:L35"/>
    <mergeCell ref="A36:F36"/>
    <mergeCell ref="A37:F37"/>
    <mergeCell ref="A38:F38"/>
    <mergeCell ref="A39:F39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printOptions horizontalCentered="1"/>
  <pageMargins left="0.196527777777778" right="0.196527777777778" top="0.786805555555556" bottom="0.751388888888889" header="0" footer="0"/>
  <pageSetup paperSize="9" scale="74" orientation="landscape" horizontalDpi="600"/>
  <headerFooter/>
  <rowBreaks count="1" manualBreakCount="1"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lmk</dc:creator>
  <cp:lastModifiedBy>杨浩男</cp:lastModifiedBy>
  <dcterms:created xsi:type="dcterms:W3CDTF">2025-11-30T07:29:00Z</dcterms:created>
  <dcterms:modified xsi:type="dcterms:W3CDTF">2026-04-29T09:35:05Z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D8E9662A938C463AB515F5181FF97AA3_13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