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天曌山景区" sheetId="1" r:id="rId1"/>
  </sheets>
  <definedNames>
    <definedName name="_xlnm.Print_Area" localSheetId="0">天曌山景区!$A$1:$N$107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99F9733446C84AFC8B04D17EA0874BF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6300" y="1310640"/>
          <a:ext cx="932180" cy="561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8C801B3D72DD4FD0918D5680765E840D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95350" y="2200275"/>
          <a:ext cx="251460" cy="8801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58F288C3B7EE40BF807085B5D730C02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14400" y="3317875"/>
          <a:ext cx="826770" cy="8197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3BE3A46D440B47DA99E961D543AE0F5B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04875" y="4340225"/>
          <a:ext cx="368300" cy="996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9BE282AE17E746018B691E5A930E597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14400" y="5419725"/>
          <a:ext cx="417830" cy="971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FD2C1999CDCF4BCFB293A4B0F01CE36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47725" y="6784340"/>
          <a:ext cx="963295" cy="7531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F119884BBB2A4CBEA1FA76E2D0BFCD1C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04875" y="7702550"/>
          <a:ext cx="838200" cy="7092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381AE1E8288945639B7553821DDD189D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38200" y="8791575"/>
          <a:ext cx="905510" cy="7759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39CA47D07AAF429AAB4E4FD060C96CD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57250" y="9805670"/>
          <a:ext cx="840740" cy="7613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6565F17F765D42ECBD54BDC837507F2A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85825" y="10826750"/>
          <a:ext cx="887095" cy="911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689AED90561242DD8B5DF2CC3F2F43C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04875" y="11887200"/>
          <a:ext cx="278130" cy="9918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F8EF406EA77D4FDF98E84541E4FC23FB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845820" y="13260705"/>
          <a:ext cx="960120" cy="3803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7A2564F7D4C24287B4CB48CD503A06D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895350" y="14049375"/>
          <a:ext cx="182245" cy="9512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668FA0C589D948BB94A761C7F2D9473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895350" y="15125700"/>
          <a:ext cx="243205" cy="993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4E036AB8D30043B5B2B24DA998BC80BF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85825" y="16490315"/>
          <a:ext cx="937260" cy="5670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AD4E46B5C6B442B085027696353A1AEF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76300" y="17408525"/>
          <a:ext cx="937260" cy="5670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C1FBB67B6F6B4DDA93C0A2A35F5C86F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57250" y="18478500"/>
          <a:ext cx="937260" cy="5670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FED15B05BE884336BB761FBCF497459F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95350" y="19453225"/>
          <a:ext cx="416560" cy="9759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50CD1166477C4C4A9654883D9C932E1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895350" y="20532725"/>
          <a:ext cx="393700" cy="9975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C1D2C429B8A048C1BCAEEC44A22A6FED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895350" y="21612225"/>
          <a:ext cx="680085" cy="9639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549DB1D8ADC747729C08152EC50A0AEB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895350" y="22720300"/>
          <a:ext cx="892810" cy="9436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0ADA412A5A8A4ECE855B37347DC347C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857250" y="23780750"/>
          <a:ext cx="495935" cy="10090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A54DC54205BE421FAFD2B91294F1C48C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904875" y="24955500"/>
          <a:ext cx="861695" cy="7861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B6C436DEE93D413DA8233A306D76A4B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847725" y="25909270"/>
          <a:ext cx="548005" cy="9867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3775413002144B71A2B9FA68D49637ED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857250" y="27076400"/>
          <a:ext cx="879475" cy="838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B964D91450A5493C8D16908B7C9FA998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866775" y="28060650"/>
          <a:ext cx="506730" cy="1028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6A51E690F0054CA2AE3783B0CAF7AA56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933450" y="29625925"/>
          <a:ext cx="528955" cy="9880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" name="ID_63F1058FA7AF4E9FAA727AE8509F0BFB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957580" y="30693995"/>
          <a:ext cx="562610" cy="9353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E131BD556A9043768C3C6F1C720B0021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952500" y="31946850"/>
          <a:ext cx="572135" cy="733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55D754B247144C989AD232F5836BC233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132840" y="32914590"/>
          <a:ext cx="282575" cy="879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17B3ADA0A71F492A81A65DDBC4DFFAA0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076325" y="33947100"/>
          <a:ext cx="424180" cy="9848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E17EA525BE5849D7BC0222FFF269F6D6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123950" y="35042475"/>
          <a:ext cx="467995" cy="968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0E9499B8DD8A4C74A7283F80094399EC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047750" y="36112450"/>
          <a:ext cx="565150" cy="9677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1C9C136911AB4AEE90D78D9E4E338A0F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876300" y="37195760"/>
          <a:ext cx="426720" cy="8153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9" name="ID_0E70D6317BA4490489CC06991B143CCB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892175" y="40815260"/>
          <a:ext cx="933450" cy="7283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9C100B422CF640DBBB9F9688C91ABE7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904240" y="41762680"/>
          <a:ext cx="839470" cy="8642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32115955413A423797ACB0B7B638A1F1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911860" y="42795825"/>
          <a:ext cx="349250" cy="9848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" name="ID_5F829EE7484D4D30ABB1F6B7C4EB76C9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897890" y="43881675"/>
          <a:ext cx="337820" cy="967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1" name="ID_D3820A38900C4CDDB8CE539F367D9903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908685" y="44947205"/>
          <a:ext cx="509270" cy="981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9D2B94453C1241A38704481F06E7A277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902970" y="46020990"/>
          <a:ext cx="589280" cy="1019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3" name="ID_B4875CE18596457594127AC84133B641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875665" y="47114460"/>
          <a:ext cx="810895" cy="9798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" name="ID_D1D3C58411064264AFAAD6780EC2F577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889635" y="48416210"/>
          <a:ext cx="935355" cy="603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" name="ID_FA1468F0FA074E6794015A924DF4B609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859155" y="49309655"/>
          <a:ext cx="901700" cy="9194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2F13F19E30F74809A4BBBC80C46956B8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904240" y="50410745"/>
          <a:ext cx="867410" cy="9213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6" name="ID_88CBC8333F1B470A8338C07A0032A7E1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894080" y="51438175"/>
          <a:ext cx="537845" cy="10299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7" name="ID_670182D161614CDBBC0806C52CE65F70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903605" y="52541805"/>
          <a:ext cx="511175" cy="9512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1F8B957896E44F4ABFC733866D5A5BF0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908050" y="53597175"/>
          <a:ext cx="323850" cy="10020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A938D2202E1C478EAA2D3F942B512BE2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869950" y="54679850"/>
          <a:ext cx="685800" cy="962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0" name="ID_C6D6B560B8B94780A6A7AE2EB597748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235710" y="55741570"/>
          <a:ext cx="320040" cy="1010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4" name="ID_8B9235CE5F6949419D55C0E917C202FA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892175" y="59248040"/>
          <a:ext cx="788670" cy="9378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5" name="ID_1BC7AAF735104C469868F6120A2FEBEB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888365" y="60302775"/>
          <a:ext cx="550545" cy="9226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6" name="ID_330F1E8DD3AA4AB6BE415C1862774507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882650" y="61374020"/>
          <a:ext cx="817245" cy="904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7" name="ID_367E70CDBCE74ED8B963CAAD7E8A6BAD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882015" y="62428755"/>
          <a:ext cx="843915" cy="942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8" name="ID_0CED5ECBFC3B4F13BBD23D0A5FD08B5D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935990" y="63483490"/>
          <a:ext cx="591820" cy="9626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2" name="ID_448BE859BD2646428A91A09744B3009D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887095" y="64654430"/>
          <a:ext cx="876300" cy="752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9" name="ID_4AF1DCB5BD5A4CE58D10927792200503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871220" y="65999995"/>
          <a:ext cx="916940" cy="4330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0" name="ID_471EB1064F8D4FE78E3732E6942AE8A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914400" y="66829940"/>
          <a:ext cx="903605" cy="7518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3" name="ID_8A76BB1880784945B93789D63EC4CA0D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906780" y="67776725"/>
          <a:ext cx="507365" cy="967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1" name="ID_1646CB422B1745F39D7DE545B39AB9C6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869950" y="68931790"/>
          <a:ext cx="914400" cy="6565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2" name="ID_66368025200944BE83DE17605A561045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920750" y="69888100"/>
          <a:ext cx="452755" cy="9925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3" name="ID_1134C6BA8849486BB4DCFAB834524B7F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868680" y="71010780"/>
          <a:ext cx="838835" cy="8674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4" name="ID_43889637164A47C78ED0AE85EA26577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910590" y="72018525"/>
          <a:ext cx="314960" cy="981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5" name="ID_52A956E2488C451994669A870DE583DD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904240" y="73056750"/>
          <a:ext cx="405130" cy="9823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6" name="ID_E431984F9C3D473EAC715A3CAB8E95A3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879475" y="74226420"/>
          <a:ext cx="900430" cy="8547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7" name="ID_B484E0A52E3F4493A168550FC5710589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882015" y="75332590"/>
          <a:ext cx="838835" cy="8153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8" name="ID_9A74BA2D29FE4855AD72109CF2344BFD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880745" y="76454635"/>
          <a:ext cx="946785" cy="5981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9" name="ID_17D89CB4150D49308CC6E43097BAB05F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905510" y="77346175"/>
          <a:ext cx="392430" cy="10026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0" name="ID_D22EE534132348AC99372C380ECDF6C6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877570" y="78456790"/>
          <a:ext cx="823595" cy="781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3" name="ID_EE8ECDCD41BA43CC96F2957EC616AF35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923290" y="81788635"/>
          <a:ext cx="815340" cy="784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4" name="ID_A845FD2D9BB744F7ACC73AD0DECD7B49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894080" y="82699860"/>
          <a:ext cx="536575" cy="9594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5" name="ID_F63D34DBE5604E3097373DEF7FFFE04F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870585" y="83811110"/>
          <a:ext cx="956310" cy="6896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4" name="ID_533435E8C9C9495593FDBAF191C70AD6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882015" y="84798535"/>
          <a:ext cx="695325" cy="9639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5" name="ID_CAB38195758A4C9081A51241DC8A75DB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899795" y="85886925"/>
          <a:ext cx="603250" cy="965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6" name="ID_DC4F8C27ECB1485BB1B493CE42E30E68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902335" y="87311230"/>
          <a:ext cx="828040" cy="4356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7" name="ID_35FCCECBEE5E4190A94A3DF8BCCFD4E1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859155" y="88043385"/>
          <a:ext cx="948690" cy="853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7" name="ID_79B2736C4C1E42BE969F9FE35CB7F3A9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1094740" y="89077800"/>
          <a:ext cx="573405" cy="10026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8" name="ID_7C44E29E27A14FF4B30133BA0175F016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859155" y="90260170"/>
          <a:ext cx="960755" cy="6108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9" name="ID_266D04AE6C0B4C36AFDCF98F615B5FA3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876300" y="91239975"/>
          <a:ext cx="727710" cy="911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0" name="ID_7A88AACF3C8D47EFBB59341612CF0F68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881380" y="92312490"/>
          <a:ext cx="591185" cy="9118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6" name="ID_88AFC5D4C49F46EAA5B15504E2DFC9B5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894715" y="93345000"/>
          <a:ext cx="535305" cy="955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1" name="ID_9FDDB222B3724037B5F65928276BD726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901065" y="94444185"/>
          <a:ext cx="325755" cy="8991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B4E188CF692A4105ABC5D3F9C44E213F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923925" y="79495650"/>
          <a:ext cx="867410" cy="8458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1E559AFE0CEF48989E54CE999A86B1D2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1074420" y="80532605"/>
          <a:ext cx="367665" cy="94551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<sst xmlns="http://schemas.openxmlformats.org/spreadsheetml/2006/main" count="702" uniqueCount="195">
  <si>
    <t>Ⅰ、天曌山景区--酒店室内装饰花灯</t>
  </si>
  <si>
    <t>Item</t>
  </si>
  <si>
    <t>Model</t>
  </si>
  <si>
    <t>Photo</t>
  </si>
  <si>
    <t>Place</t>
  </si>
  <si>
    <t>Power</t>
  </si>
  <si>
    <t>Size（mm）</t>
  </si>
  <si>
    <t>Unit</t>
  </si>
  <si>
    <t>Qty</t>
  </si>
  <si>
    <t>Description</t>
  </si>
  <si>
    <t>Color</t>
  </si>
  <si>
    <t>MST</t>
  </si>
  <si>
    <t>Unit price</t>
  </si>
  <si>
    <t>Total Price</t>
  </si>
  <si>
    <t>Remark</t>
  </si>
  <si>
    <t>序号</t>
  </si>
  <si>
    <t>型号</t>
  </si>
  <si>
    <t>参考图片</t>
  </si>
  <si>
    <t>位 置</t>
  </si>
  <si>
    <t>功率</t>
  </si>
  <si>
    <t>尺寸/规格</t>
  </si>
  <si>
    <t>单位</t>
  </si>
  <si>
    <t>数量</t>
  </si>
  <si>
    <t>材质描述</t>
  </si>
  <si>
    <t>色温</t>
  </si>
  <si>
    <t>颜色</t>
  </si>
  <si>
    <t xml:space="preserve"> 单  价</t>
  </si>
  <si>
    <t xml:space="preserve"> 金 额</t>
  </si>
  <si>
    <t>备  注</t>
  </si>
  <si>
    <t>吊灯</t>
  </si>
  <si>
    <t>大堂吊灯</t>
  </si>
  <si>
    <t>L6300*W6300*H6000</t>
  </si>
  <si>
    <t>盏</t>
  </si>
  <si>
    <t>不锈钢+布艺+一级水晶</t>
  </si>
  <si>
    <t>3000K</t>
  </si>
  <si>
    <t>按色板</t>
  </si>
  <si>
    <t>视角1</t>
  </si>
  <si>
    <t>壁灯</t>
  </si>
  <si>
    <t>大堂壁灯</t>
  </si>
  <si>
    <t>W150*H750</t>
  </si>
  <si>
    <t>不锈钢+直纹玻璃</t>
  </si>
  <si>
    <t>台灯</t>
  </si>
  <si>
    <t>大堂台灯</t>
  </si>
  <si>
    <t>φ350*H550</t>
  </si>
  <si>
    <t>不锈钢+布艺</t>
  </si>
  <si>
    <t>服务总台</t>
  </si>
  <si>
    <t>φ180*H2500</t>
  </si>
  <si>
    <t>视角2</t>
  </si>
  <si>
    <t>落地灯</t>
  </si>
  <si>
    <t>W400*H1650</t>
  </si>
  <si>
    <t>L13000*W1200*H1200</t>
  </si>
  <si>
    <t>不锈钢+亚克力</t>
  </si>
  <si>
    <t>φ250*H450</t>
  </si>
  <si>
    <t>书吧</t>
  </si>
  <si>
    <t>φ1200*H1500</t>
  </si>
  <si>
    <t>视角4</t>
  </si>
  <si>
    <t>卫生间门口</t>
  </si>
  <si>
    <t>φ1500*H1500</t>
  </si>
  <si>
    <t>不锈钢+手工玻璃</t>
  </si>
  <si>
    <t>视角6</t>
  </si>
  <si>
    <t>酒店一楼贵宾休息室</t>
  </si>
  <si>
    <t>W450*D250*H580</t>
  </si>
  <si>
    <t>视角9</t>
  </si>
  <si>
    <t>φ160*H2000</t>
  </si>
  <si>
    <t>不锈钢+西班牙进口云石</t>
  </si>
  <si>
    <t>多功能厅</t>
  </si>
  <si>
    <t>L9000*2400*H1000</t>
  </si>
  <si>
    <t>视角10</t>
  </si>
  <si>
    <t>W150*H2000</t>
  </si>
  <si>
    <t>φ180*H2000</t>
  </si>
  <si>
    <t>宴会厅</t>
  </si>
  <si>
    <t>L2860*W2500</t>
  </si>
  <si>
    <t>视角11</t>
  </si>
  <si>
    <t>L5390*W2500</t>
  </si>
  <si>
    <t>L2160*W2500</t>
  </si>
  <si>
    <t>φ180*H800</t>
  </si>
  <si>
    <t>不锈钢+水纹玻璃</t>
  </si>
  <si>
    <t>全日式餐厅</t>
  </si>
  <si>
    <t>φ200*H2000</t>
  </si>
  <si>
    <t>视角12</t>
  </si>
  <si>
    <t>包间六七十</t>
  </si>
  <si>
    <t>φ1300*H1500</t>
  </si>
  <si>
    <t>不锈钢电镀古铜金色/西班牙进口云石</t>
  </si>
  <si>
    <t>φ200*H1500</t>
  </si>
  <si>
    <t>W450*H550</t>
  </si>
  <si>
    <t>W250*250*H1500</t>
  </si>
  <si>
    <t>不锈钢电镀古铜金色/玻璃</t>
  </si>
  <si>
    <t>包间二三四五八九</t>
  </si>
  <si>
    <t>φ900*H1500</t>
  </si>
  <si>
    <t>客房部分</t>
  </si>
  <si>
    <t>大床房</t>
  </si>
  <si>
    <t>高度1400</t>
  </si>
  <si>
    <t>不锈钢电镀古铜金色/亚克力</t>
  </si>
  <si>
    <t>标间/大床房/无障碍房/套房</t>
  </si>
  <si>
    <t>灯体尺寸直径160*400</t>
  </si>
  <si>
    <t>不锈钢电镀古铜金色/仿云石灯罩</t>
  </si>
  <si>
    <t>外径尺寸                                      直径300*500</t>
  </si>
  <si>
    <t>石材灯体/不锈钢电镀古铜金/亚麻灯罩</t>
  </si>
  <si>
    <t>200*200*高度可调</t>
  </si>
  <si>
    <t>不锈钢电镀古铜金/亚麻灯罩</t>
  </si>
  <si>
    <t>双床房</t>
  </si>
  <si>
    <t>灯体尺寸直径240*240                   吊线长度可调节</t>
  </si>
  <si>
    <t>不锈钢电镀古铜金色/仿云石灯罩/外罩亚麻</t>
  </si>
  <si>
    <t>标间</t>
  </si>
  <si>
    <t>100*80*400</t>
  </si>
  <si>
    <t>套房</t>
  </si>
  <si>
    <t>金属/亚麻</t>
  </si>
  <si>
    <t>客房过道</t>
  </si>
  <si>
    <t>W180*H1500</t>
  </si>
  <si>
    <t>金属/亚麻/亚克力</t>
  </si>
  <si>
    <t>Ⅰ-1、合计：</t>
  </si>
  <si>
    <t>Ⅰ-2、运输及安装费（含脚手架、预埋件）：</t>
  </si>
  <si>
    <t xml:space="preserve">                                  Ⅰ-3、增值税：</t>
  </si>
  <si>
    <t>Ⅱ、天曌山景区--日月湖室内装饰花灯</t>
  </si>
  <si>
    <t>大厅</t>
  </si>
  <si>
    <t>L5000*W2200*H800</t>
  </si>
  <si>
    <t>手工玻璃</t>
  </si>
  <si>
    <t>大厅总台</t>
  </si>
  <si>
    <t>L2600*W400</t>
  </si>
  <si>
    <t>φ250*H1300</t>
  </si>
  <si>
    <t>不锈钢+玻璃</t>
  </si>
  <si>
    <t>φ120*H1800</t>
  </si>
  <si>
    <t>镜画灯</t>
  </si>
  <si>
    <t>W1000*H1800</t>
  </si>
  <si>
    <t>不锈钢</t>
  </si>
  <si>
    <t>含画和画框</t>
  </si>
  <si>
    <t>餐厅</t>
  </si>
  <si>
    <t>φ420*H1000</t>
  </si>
  <si>
    <t>φ420*H800*W905</t>
  </si>
  <si>
    <t>包间</t>
  </si>
  <si>
    <t>φ1250*H1000</t>
  </si>
  <si>
    <t>450*260*H450</t>
  </si>
  <si>
    <t>净化灯</t>
  </si>
  <si>
    <t>棋牌室</t>
  </si>
  <si>
    <t>680*680</t>
  </si>
  <si>
    <t>复合材质</t>
  </si>
  <si>
    <t>H1800</t>
  </si>
  <si>
    <t>标间/套房A/套房B/</t>
  </si>
  <si>
    <t>W500*H1000</t>
  </si>
  <si>
    <t>320*250*H420</t>
  </si>
  <si>
    <t>1/2F过道</t>
  </si>
  <si>
    <t>含摆件</t>
  </si>
  <si>
    <t>Ⅱ-1、合计：</t>
  </si>
  <si>
    <t>Ⅱ-2、运输及安装费（含脚手架、预埋件）：</t>
  </si>
  <si>
    <t xml:space="preserve">                                Ⅱ-3、增值税：</t>
  </si>
  <si>
    <t>Ⅲ、天曌山景区--别墅室内装饰花灯</t>
  </si>
  <si>
    <t>别墅A栋户型01</t>
  </si>
  <si>
    <t>φ320*H480</t>
  </si>
  <si>
    <t>石材+布艺</t>
  </si>
  <si>
    <t>床头灯</t>
  </si>
  <si>
    <t>φ250*H900</t>
  </si>
  <si>
    <t>φ350*H600</t>
  </si>
  <si>
    <t>别墅A栋户型02</t>
  </si>
  <si>
    <t>470*H550</t>
  </si>
  <si>
    <t>φ250*H650</t>
  </si>
  <si>
    <t>阅读灯</t>
  </si>
  <si>
    <t>W50*H152</t>
  </si>
  <si>
    <t>金属</t>
  </si>
  <si>
    <t>别墅B栋大堂</t>
  </si>
  <si>
    <t>L5000*W1600*H800</t>
  </si>
  <si>
    <t>手工玻璃叶片</t>
  </si>
  <si>
    <t>450*450*H550</t>
  </si>
  <si>
    <t>别墅B栋一楼走廊</t>
  </si>
  <si>
    <t>φ100*H1500</t>
  </si>
  <si>
    <t>别墅B栋户型1</t>
  </si>
  <si>
    <t>L600*W350*3PCS</t>
  </si>
  <si>
    <t>金属+PE</t>
  </si>
  <si>
    <t>φ400*H1500</t>
  </si>
  <si>
    <t>φ250*H300</t>
  </si>
  <si>
    <t>不锈钢+玻璃+亚克力</t>
  </si>
  <si>
    <t>别墅B栋户型2</t>
  </si>
  <si>
    <t>L1000*2PCS</t>
  </si>
  <si>
    <t>别墅C栋户型01</t>
  </si>
  <si>
    <t>φ350*H1650</t>
  </si>
  <si>
    <t>320*320*H150</t>
  </si>
  <si>
    <t>不锈钢+云石</t>
  </si>
  <si>
    <t>L280*H520</t>
  </si>
  <si>
    <t>金属+布艺</t>
  </si>
  <si>
    <t>W180*H1600</t>
  </si>
  <si>
    <t>φ250*H350</t>
  </si>
  <si>
    <t>别墅C栋户型02</t>
  </si>
  <si>
    <t>φ150*H300</t>
  </si>
  <si>
    <t>W1200*H1500</t>
  </si>
  <si>
    <t>L1800*W200</t>
  </si>
  <si>
    <t>φ300*H550</t>
  </si>
  <si>
    <t>L2000*W300</t>
  </si>
  <si>
    <t>500*260*H1200</t>
  </si>
  <si>
    <t>φ250*H1800</t>
  </si>
  <si>
    <t>Ⅲ-1、合计：</t>
  </si>
  <si>
    <t>Ⅲ-2、运输及安装费（含脚手架、预埋件）：</t>
  </si>
  <si>
    <t xml:space="preserve">                                  Ⅲ-3、增值税：</t>
  </si>
  <si>
    <r>
      <rPr>
        <b/>
        <sz val="12"/>
        <color theme="1"/>
        <rFont val="宋体"/>
        <charset val="134"/>
        <scheme val="minor"/>
      </rPr>
      <t>一、灯具总合计（</t>
    </r>
    <r>
      <rPr>
        <b/>
        <sz val="12"/>
        <color theme="1"/>
        <rFont val="宋体"/>
        <charset val="134"/>
      </rPr>
      <t>Ⅰ</t>
    </r>
    <r>
      <rPr>
        <b/>
        <sz val="12"/>
        <color theme="1"/>
        <rFont val="宋体"/>
        <charset val="134"/>
        <scheme val="minor"/>
      </rPr>
      <t>-1+Ⅱ-1+Ⅲ-1）：</t>
    </r>
  </si>
  <si>
    <t>二、运输及安装费（含脚手架、预埋件）总和计（Ⅰ-2+Ⅱ-2+Ⅲ-2）：</t>
  </si>
  <si>
    <t>三、增值税总合计（Ⅰ-3+Ⅱ-3+Ⅲ-3）：</t>
  </si>
  <si>
    <t>合计总价（元）：¥ 2013330.00元（大写：人民币贰佰零壹萬叁仟叁佰叁拾元整）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</si>
</sst>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31">
    <font>
      <sz val="11"/>
      <color theme="1"/>
      <name val="宋体"/>
      <charset val="134"/>
      <scheme val="minor"/>
    </font>
    <font>
      <b/>
      <sz val="10"/>
      <name val="黑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新宋体"/>
      <charset val="134"/>
    </font>
    <font>
      <sz val="12"/>
      <name val="宋体"/>
      <charset val="134"/>
    </font>
    <font>
      <b/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176" fontId="4" fillId="0" borderId="7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1.png"/><Relationship Id="rId80" Type="http://schemas.openxmlformats.org/officeDocument/2006/relationships/image" Target="media/image82.png"/><Relationship Id="rId8" Type="http://schemas.openxmlformats.org/officeDocument/2006/relationships/image" Target="media/image10.png"/><Relationship Id="rId79" Type="http://schemas.openxmlformats.org/officeDocument/2006/relationships/image" Target="media/image81.png"/><Relationship Id="rId78" Type="http://schemas.openxmlformats.org/officeDocument/2006/relationships/image" Target="media/image80.png"/><Relationship Id="rId77" Type="http://schemas.openxmlformats.org/officeDocument/2006/relationships/image" Target="media/image79.png"/><Relationship Id="rId76" Type="http://schemas.openxmlformats.org/officeDocument/2006/relationships/image" Target="media/image78.png"/><Relationship Id="rId75" Type="http://schemas.openxmlformats.org/officeDocument/2006/relationships/image" Target="media/image77.png"/><Relationship Id="rId74" Type="http://schemas.openxmlformats.org/officeDocument/2006/relationships/image" Target="media/image76.png"/><Relationship Id="rId73" Type="http://schemas.openxmlformats.org/officeDocument/2006/relationships/image" Target="media/image75.png"/><Relationship Id="rId72" Type="http://schemas.openxmlformats.org/officeDocument/2006/relationships/image" Target="media/image74.png"/><Relationship Id="rId71" Type="http://schemas.openxmlformats.org/officeDocument/2006/relationships/image" Target="media/image73.png"/><Relationship Id="rId70" Type="http://schemas.openxmlformats.org/officeDocument/2006/relationships/image" Target="media/image72.png"/><Relationship Id="rId7" Type="http://schemas.openxmlformats.org/officeDocument/2006/relationships/image" Target="media/image9.png"/><Relationship Id="rId69" Type="http://schemas.openxmlformats.org/officeDocument/2006/relationships/image" Target="media/image71.png"/><Relationship Id="rId68" Type="http://schemas.openxmlformats.org/officeDocument/2006/relationships/image" Target="media/image70.png"/><Relationship Id="rId67" Type="http://schemas.openxmlformats.org/officeDocument/2006/relationships/image" Target="media/image69.png"/><Relationship Id="rId66" Type="http://schemas.openxmlformats.org/officeDocument/2006/relationships/image" Target="media/image68.png"/><Relationship Id="rId65" Type="http://schemas.openxmlformats.org/officeDocument/2006/relationships/image" Target="media/image67.png"/><Relationship Id="rId64" Type="http://schemas.openxmlformats.org/officeDocument/2006/relationships/image" Target="media/image66.png"/><Relationship Id="rId63" Type="http://schemas.openxmlformats.org/officeDocument/2006/relationships/image" Target="media/image65.png"/><Relationship Id="rId62" Type="http://schemas.openxmlformats.org/officeDocument/2006/relationships/image" Target="media/image64.png"/><Relationship Id="rId61" Type="http://schemas.openxmlformats.org/officeDocument/2006/relationships/image" Target="media/image63.png"/><Relationship Id="rId60" Type="http://schemas.openxmlformats.org/officeDocument/2006/relationships/image" Target="media/image62.png"/><Relationship Id="rId6" Type="http://schemas.openxmlformats.org/officeDocument/2006/relationships/image" Target="media/image8.png"/><Relationship Id="rId59" Type="http://schemas.openxmlformats.org/officeDocument/2006/relationships/image" Target="media/image61.png"/><Relationship Id="rId58" Type="http://schemas.openxmlformats.org/officeDocument/2006/relationships/image" Target="media/image60.png"/><Relationship Id="rId57" Type="http://schemas.openxmlformats.org/officeDocument/2006/relationships/image" Target="media/image59.png"/><Relationship Id="rId56" Type="http://schemas.openxmlformats.org/officeDocument/2006/relationships/image" Target="media/image58.png"/><Relationship Id="rId55" Type="http://schemas.openxmlformats.org/officeDocument/2006/relationships/image" Target="media/image57.png"/><Relationship Id="rId54" Type="http://schemas.openxmlformats.org/officeDocument/2006/relationships/image" Target="media/image56.png"/><Relationship Id="rId53" Type="http://schemas.openxmlformats.org/officeDocument/2006/relationships/image" Target="media/image55.png"/><Relationship Id="rId52" Type="http://schemas.openxmlformats.org/officeDocument/2006/relationships/image" Target="media/image54.png"/><Relationship Id="rId51" Type="http://schemas.openxmlformats.org/officeDocument/2006/relationships/image" Target="media/image53.png"/><Relationship Id="rId50" Type="http://schemas.openxmlformats.org/officeDocument/2006/relationships/image" Target="media/image52.png"/><Relationship Id="rId5" Type="http://schemas.openxmlformats.org/officeDocument/2006/relationships/image" Target="media/image7.png"/><Relationship Id="rId49" Type="http://schemas.openxmlformats.org/officeDocument/2006/relationships/image" Target="media/image51.png"/><Relationship Id="rId48" Type="http://schemas.openxmlformats.org/officeDocument/2006/relationships/image" Target="media/image50.png"/><Relationship Id="rId47" Type="http://schemas.openxmlformats.org/officeDocument/2006/relationships/image" Target="media/image49.png"/><Relationship Id="rId46" Type="http://schemas.openxmlformats.org/officeDocument/2006/relationships/image" Target="media/image48.png"/><Relationship Id="rId45" Type="http://schemas.openxmlformats.org/officeDocument/2006/relationships/image" Target="media/image47.png"/><Relationship Id="rId44" Type="http://schemas.openxmlformats.org/officeDocument/2006/relationships/image" Target="media/image46.png"/><Relationship Id="rId43" Type="http://schemas.openxmlformats.org/officeDocument/2006/relationships/image" Target="media/image45.png"/><Relationship Id="rId42" Type="http://schemas.openxmlformats.org/officeDocument/2006/relationships/image" Target="media/image44.png"/><Relationship Id="rId41" Type="http://schemas.openxmlformats.org/officeDocument/2006/relationships/image" Target="media/image43.png"/><Relationship Id="rId40" Type="http://schemas.openxmlformats.org/officeDocument/2006/relationships/image" Target="media/image42.png"/><Relationship Id="rId4" Type="http://schemas.openxmlformats.org/officeDocument/2006/relationships/image" Target="media/image6.png"/><Relationship Id="rId39" Type="http://schemas.openxmlformats.org/officeDocument/2006/relationships/image" Target="media/image41.png"/><Relationship Id="rId38" Type="http://schemas.openxmlformats.org/officeDocument/2006/relationships/image" Target="media/image40.png"/><Relationship Id="rId37" Type="http://schemas.openxmlformats.org/officeDocument/2006/relationships/image" Target="media/image39.png"/><Relationship Id="rId36" Type="http://schemas.openxmlformats.org/officeDocument/2006/relationships/image" Target="media/image38.png"/><Relationship Id="rId35" Type="http://schemas.openxmlformats.org/officeDocument/2006/relationships/image" Target="media/image37.png"/><Relationship Id="rId34" Type="http://schemas.openxmlformats.org/officeDocument/2006/relationships/image" Target="media/image36.png"/><Relationship Id="rId33" Type="http://schemas.openxmlformats.org/officeDocument/2006/relationships/image" Target="media/image35.png"/><Relationship Id="rId32" Type="http://schemas.openxmlformats.org/officeDocument/2006/relationships/image" Target="media/image34.png"/><Relationship Id="rId31" Type="http://schemas.openxmlformats.org/officeDocument/2006/relationships/image" Target="media/image33.png"/><Relationship Id="rId30" Type="http://schemas.openxmlformats.org/officeDocument/2006/relationships/image" Target="media/image32.png"/><Relationship Id="rId3" Type="http://schemas.openxmlformats.org/officeDocument/2006/relationships/image" Target="media/image5.png"/><Relationship Id="rId29" Type="http://schemas.openxmlformats.org/officeDocument/2006/relationships/image" Target="media/image31.png"/><Relationship Id="rId28" Type="http://schemas.openxmlformats.org/officeDocument/2006/relationships/image" Target="media/image30.png"/><Relationship Id="rId27" Type="http://schemas.openxmlformats.org/officeDocument/2006/relationships/image" Target="media/image29.png"/><Relationship Id="rId26" Type="http://schemas.openxmlformats.org/officeDocument/2006/relationships/image" Target="media/image28.png"/><Relationship Id="rId25" Type="http://schemas.openxmlformats.org/officeDocument/2006/relationships/image" Target="media/image27.png"/><Relationship Id="rId24" Type="http://schemas.openxmlformats.org/officeDocument/2006/relationships/image" Target="media/image26.png"/><Relationship Id="rId23" Type="http://schemas.openxmlformats.org/officeDocument/2006/relationships/image" Target="media/image25.png"/><Relationship Id="rId22" Type="http://schemas.openxmlformats.org/officeDocument/2006/relationships/image" Target="media/image24.png"/><Relationship Id="rId21" Type="http://schemas.openxmlformats.org/officeDocument/2006/relationships/image" Target="media/image23.png"/><Relationship Id="rId20" Type="http://schemas.openxmlformats.org/officeDocument/2006/relationships/image" Target="media/image22.png"/><Relationship Id="rId2" Type="http://schemas.openxmlformats.org/officeDocument/2006/relationships/image" Target="media/image4.png"/><Relationship Id="rId19" Type="http://schemas.openxmlformats.org/officeDocument/2006/relationships/image" Target="media/image21.png"/><Relationship Id="rId18" Type="http://schemas.openxmlformats.org/officeDocument/2006/relationships/image" Target="media/image20.png"/><Relationship Id="rId17" Type="http://schemas.openxmlformats.org/officeDocument/2006/relationships/image" Target="media/image19.png"/><Relationship Id="rId16" Type="http://schemas.openxmlformats.org/officeDocument/2006/relationships/image" Target="media/image18.png"/><Relationship Id="rId15" Type="http://schemas.openxmlformats.org/officeDocument/2006/relationships/image" Target="media/image17.png"/><Relationship Id="rId14" Type="http://schemas.openxmlformats.org/officeDocument/2006/relationships/image" Target="media/image16.png"/><Relationship Id="rId13" Type="http://schemas.openxmlformats.org/officeDocument/2006/relationships/image" Target="media/image15.png"/><Relationship Id="rId12" Type="http://schemas.openxmlformats.org/officeDocument/2006/relationships/image" Target="media/image14.png"/><Relationship Id="rId11" Type="http://schemas.openxmlformats.org/officeDocument/2006/relationships/image" Target="media/image13.png"/><Relationship Id="rId10" Type="http://schemas.openxmlformats.org/officeDocument/2006/relationships/image" Target="media/image12.png"/><Relationship Id="rId1" Type="http://schemas.openxmlformats.org/officeDocument/2006/relationships/image" Target="media/image3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424180</xdr:colOff>
      <xdr:row>37</xdr:row>
      <xdr:rowOff>22860</xdr:rowOff>
    </xdr:from>
    <xdr:to>
      <xdr:col>2</xdr:col>
      <xdr:colOff>970915</xdr:colOff>
      <xdr:row>37</xdr:row>
      <xdr:rowOff>537210</xdr:rowOff>
    </xdr:to>
    <xdr:pic>
      <xdr:nvPicPr>
        <xdr:cNvPr id="32" name="图片 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2380" y="37157660"/>
          <a:ext cx="54673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28575</xdr:colOff>
      <xdr:row>37</xdr:row>
      <xdr:rowOff>471170</xdr:rowOff>
    </xdr:from>
    <xdr:to>
      <xdr:col>13</xdr:col>
      <xdr:colOff>807720</xdr:colOff>
      <xdr:row>37</xdr:row>
      <xdr:rowOff>1019810</xdr:rowOff>
    </xdr:to>
    <xdr:pic>
      <xdr:nvPicPr>
        <xdr:cNvPr id="33" name="图片 3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343900" y="37605970"/>
          <a:ext cx="779145" cy="5486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7"/>
  <sheetViews>
    <sheetView tabSelected="1" topLeftCell="A40" workbookViewId="0">
      <selection activeCell="N49" sqref="N49"/>
    </sheetView>
  </sheetViews>
  <sheetFormatPr defaultColWidth="9" defaultRowHeight="13.5"/>
  <cols>
    <col min="1" max="1" width="5" customWidth="1"/>
    <col min="2" max="2" width="6" customWidth="1"/>
    <col min="3" max="3" width="13.25" customWidth="1"/>
    <col min="4" max="4" width="8.125" customWidth="1"/>
    <col min="5" max="5" width="6.625" customWidth="1"/>
    <col min="6" max="6" width="10.75" customWidth="1"/>
    <col min="7" max="7" width="4.5" customWidth="1"/>
    <col min="8" max="8" width="6.5" customWidth="1"/>
    <col min="9" max="9" width="9.125" customWidth="1"/>
    <col min="10" max="10" width="5.875" customWidth="1"/>
    <col min="11" max="11" width="7" customWidth="1"/>
    <col min="12" max="12" width="12.625" customWidth="1"/>
    <col min="13" max="13" width="13.75" customWidth="1"/>
    <col min="14" max="14" width="11.125" customWidth="1"/>
    <col min="17" max="17" width="11.125"/>
  </cols>
  <sheetData>
    <row r="1" s="1" customFormat="1" ht="35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2" customFormat="1" ht="24" customHeight="1" spans="1:1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8" t="s">
        <v>13</v>
      </c>
      <c r="N2" s="8" t="s">
        <v>14</v>
      </c>
    </row>
    <row r="3" s="3" customFormat="1" ht="24" customHeight="1" spans="1:14">
      <c r="A3" s="9" t="s">
        <v>15</v>
      </c>
      <c r="B3" s="10" t="s">
        <v>16</v>
      </c>
      <c r="C3" s="9" t="s">
        <v>17</v>
      </c>
      <c r="D3" s="9" t="s">
        <v>18</v>
      </c>
      <c r="E3" s="9" t="s">
        <v>19</v>
      </c>
      <c r="F3" s="9" t="s">
        <v>20</v>
      </c>
      <c r="G3" s="10" t="s">
        <v>21</v>
      </c>
      <c r="H3" s="10" t="s">
        <v>22</v>
      </c>
      <c r="I3" s="9" t="s">
        <v>23</v>
      </c>
      <c r="J3" s="10" t="s">
        <v>24</v>
      </c>
      <c r="K3" s="9" t="s">
        <v>25</v>
      </c>
      <c r="L3" s="11" t="s">
        <v>26</v>
      </c>
      <c r="M3" s="11" t="s">
        <v>27</v>
      </c>
      <c r="N3" s="10" t="s">
        <v>28</v>
      </c>
    </row>
    <row r="4" s="4" customFormat="1" ht="85" customHeight="1" spans="1:14">
      <c r="A4" s="12">
        <v>1</v>
      </c>
      <c r="B4" s="13" t="s">
        <v>29</v>
      </c>
      <c r="C4" s="14" t="str">
        <f>_xlfn.DISPIMG("ID_99F9733446C84AFC8B04D17EA0874BFA",1)</f>
        <v>=DISPIMG("ID_99F9733446C84AFC8B04D17EA0874BFA",1)</v>
      </c>
      <c r="D4" s="15" t="s">
        <v>30</v>
      </c>
      <c r="E4" s="16"/>
      <c r="F4" s="17" t="s">
        <v>31</v>
      </c>
      <c r="G4" s="16" t="s">
        <v>32</v>
      </c>
      <c r="H4" s="13">
        <v>1</v>
      </c>
      <c r="I4" s="17" t="s">
        <v>33</v>
      </c>
      <c r="J4" s="16" t="s">
        <v>34</v>
      </c>
      <c r="K4" s="18" t="s">
        <v>35</v>
      </c>
      <c r="L4" s="19"/>
      <c r="M4" s="19"/>
      <c r="N4" s="12" t="s">
        <v>36</v>
      </c>
    </row>
    <row r="5" s="4" customFormat="1" ht="85" customHeight="1" spans="1:14">
      <c r="A5" s="12">
        <v>2</v>
      </c>
      <c r="B5" s="13" t="s">
        <v>37</v>
      </c>
      <c r="C5" s="14" t="str">
        <f>_xlfn.DISPIMG("ID_8C801B3D72DD4FD0918D5680765E840D",1)</f>
        <v>=DISPIMG("ID_8C801B3D72DD4FD0918D5680765E840D",1)</v>
      </c>
      <c r="D5" s="15" t="s">
        <v>38</v>
      </c>
      <c r="E5" s="16"/>
      <c r="F5" s="17" t="s">
        <v>39</v>
      </c>
      <c r="G5" s="16" t="s">
        <v>32</v>
      </c>
      <c r="H5" s="13">
        <v>31</v>
      </c>
      <c r="I5" s="17" t="s">
        <v>40</v>
      </c>
      <c r="J5" s="16" t="s">
        <v>34</v>
      </c>
      <c r="K5" s="18" t="s">
        <v>35</v>
      </c>
      <c r="L5" s="19"/>
      <c r="M5" s="19"/>
      <c r="N5" s="12" t="s">
        <v>36</v>
      </c>
    </row>
    <row r="6" s="4" customFormat="1" ht="85" customHeight="1" spans="1:14">
      <c r="A6" s="12">
        <v>3</v>
      </c>
      <c r="B6" s="13" t="s">
        <v>41</v>
      </c>
      <c r="C6" s="14" t="str">
        <f>_xlfn.DISPIMG("ID_58F288C3B7EE40BF807085B5D730C027",1)</f>
        <v>=DISPIMG("ID_58F288C3B7EE40BF807085B5D730C027",1)</v>
      </c>
      <c r="D6" s="15" t="s">
        <v>42</v>
      </c>
      <c r="E6" s="16"/>
      <c r="F6" s="17" t="s">
        <v>43</v>
      </c>
      <c r="G6" s="16" t="s">
        <v>32</v>
      </c>
      <c r="H6" s="13">
        <v>4</v>
      </c>
      <c r="I6" s="17" t="s">
        <v>44</v>
      </c>
      <c r="J6" s="16" t="s">
        <v>34</v>
      </c>
      <c r="K6" s="18" t="s">
        <v>35</v>
      </c>
      <c r="L6" s="19"/>
      <c r="M6" s="19"/>
      <c r="N6" s="12" t="s">
        <v>36</v>
      </c>
    </row>
    <row r="7" s="4" customFormat="1" ht="85" customHeight="1" spans="1:14">
      <c r="A7" s="12">
        <v>4</v>
      </c>
      <c r="B7" s="13" t="s">
        <v>37</v>
      </c>
      <c r="C7" s="14" t="str">
        <f>_xlfn.DISPIMG("ID_3BE3A46D440B47DA99E961D543AE0F5B",1)</f>
        <v>=DISPIMG("ID_3BE3A46D440B47DA99E961D543AE0F5B",1)</v>
      </c>
      <c r="D7" s="15" t="s">
        <v>45</v>
      </c>
      <c r="E7" s="16"/>
      <c r="F7" s="17" t="s">
        <v>46</v>
      </c>
      <c r="G7" s="16" t="s">
        <v>32</v>
      </c>
      <c r="H7" s="13">
        <v>2</v>
      </c>
      <c r="I7" s="17" t="s">
        <v>44</v>
      </c>
      <c r="J7" s="16" t="s">
        <v>34</v>
      </c>
      <c r="K7" s="18" t="s">
        <v>35</v>
      </c>
      <c r="L7" s="19"/>
      <c r="M7" s="19"/>
      <c r="N7" s="12" t="s">
        <v>47</v>
      </c>
    </row>
    <row r="8" s="4" customFormat="1" ht="85" customHeight="1" spans="1:14">
      <c r="A8" s="12">
        <v>5</v>
      </c>
      <c r="B8" s="13" t="s">
        <v>48</v>
      </c>
      <c r="C8" s="14" t="str">
        <f>_xlfn.DISPIMG("ID_9BE282AE17E746018B691E5A930E5978",1)</f>
        <v>=DISPIMG("ID_9BE282AE17E746018B691E5A930E5978",1)</v>
      </c>
      <c r="D8" s="15" t="s">
        <v>45</v>
      </c>
      <c r="E8" s="16"/>
      <c r="F8" s="17" t="s">
        <v>49</v>
      </c>
      <c r="G8" s="16" t="s">
        <v>32</v>
      </c>
      <c r="H8" s="13">
        <v>1</v>
      </c>
      <c r="I8" s="17" t="s">
        <v>44</v>
      </c>
      <c r="J8" s="16" t="s">
        <v>34</v>
      </c>
      <c r="K8" s="18" t="s">
        <v>35</v>
      </c>
      <c r="L8" s="19"/>
      <c r="M8" s="19"/>
      <c r="N8" s="12" t="s">
        <v>47</v>
      </c>
    </row>
    <row r="9" s="4" customFormat="1" ht="85" customHeight="1" spans="1:14">
      <c r="A9" s="12">
        <v>6</v>
      </c>
      <c r="B9" s="13" t="s">
        <v>29</v>
      </c>
      <c r="C9" s="14" t="str">
        <f>_xlfn.DISPIMG("ID_FD2C1999CDCF4BCFB293A4B0F01CE365",1)</f>
        <v>=DISPIMG("ID_FD2C1999CDCF4BCFB293A4B0F01CE365",1)</v>
      </c>
      <c r="D9" s="15" t="s">
        <v>45</v>
      </c>
      <c r="E9" s="16"/>
      <c r="F9" s="17" t="s">
        <v>50</v>
      </c>
      <c r="G9" s="16" t="s">
        <v>32</v>
      </c>
      <c r="H9" s="13">
        <v>1</v>
      </c>
      <c r="I9" s="17" t="s">
        <v>51</v>
      </c>
      <c r="J9" s="16" t="s">
        <v>34</v>
      </c>
      <c r="K9" s="18" t="s">
        <v>35</v>
      </c>
      <c r="L9" s="19"/>
      <c r="M9" s="19"/>
      <c r="N9" s="12" t="s">
        <v>47</v>
      </c>
    </row>
    <row r="10" s="4" customFormat="1" ht="85" customHeight="1" spans="1:14">
      <c r="A10" s="12">
        <v>7</v>
      </c>
      <c r="B10" s="13" t="s">
        <v>41</v>
      </c>
      <c r="C10" s="14" t="str">
        <f>_xlfn.DISPIMG("ID_F119884BBB2A4CBEA1FA76E2D0BFCD1C",1)</f>
        <v>=DISPIMG("ID_F119884BBB2A4CBEA1FA76E2D0BFCD1C",1)</v>
      </c>
      <c r="D10" s="15" t="s">
        <v>45</v>
      </c>
      <c r="E10" s="16"/>
      <c r="F10" s="17" t="s">
        <v>52</v>
      </c>
      <c r="G10" s="16" t="s">
        <v>32</v>
      </c>
      <c r="H10" s="13">
        <v>1</v>
      </c>
      <c r="I10" s="17" t="s">
        <v>44</v>
      </c>
      <c r="J10" s="16" t="s">
        <v>34</v>
      </c>
      <c r="K10" s="18" t="s">
        <v>35</v>
      </c>
      <c r="L10" s="19"/>
      <c r="M10" s="19"/>
      <c r="N10" s="12" t="s">
        <v>47</v>
      </c>
    </row>
    <row r="11" s="4" customFormat="1" ht="85" customHeight="1" spans="1:14">
      <c r="A11" s="12">
        <v>8</v>
      </c>
      <c r="B11" s="13" t="s">
        <v>29</v>
      </c>
      <c r="C11" s="14" t="str">
        <f>_xlfn.DISPIMG("ID_381AE1E8288945639B7553821DDD189D",1)</f>
        <v>=DISPIMG("ID_381AE1E8288945639B7553821DDD189D",1)</v>
      </c>
      <c r="D11" s="15" t="s">
        <v>53</v>
      </c>
      <c r="E11" s="16"/>
      <c r="F11" s="17" t="s">
        <v>54</v>
      </c>
      <c r="G11" s="16" t="s">
        <v>32</v>
      </c>
      <c r="H11" s="13">
        <v>1</v>
      </c>
      <c r="I11" s="17" t="s">
        <v>44</v>
      </c>
      <c r="J11" s="16" t="s">
        <v>34</v>
      </c>
      <c r="K11" s="18" t="s">
        <v>35</v>
      </c>
      <c r="L11" s="19"/>
      <c r="M11" s="19"/>
      <c r="N11" s="12" t="s">
        <v>55</v>
      </c>
    </row>
    <row r="12" s="4" customFormat="1" ht="85" customHeight="1" spans="1:14">
      <c r="A12" s="12">
        <v>9</v>
      </c>
      <c r="B12" s="13" t="s">
        <v>29</v>
      </c>
      <c r="C12" s="14" t="str">
        <f>_xlfn.DISPIMG("ID_39CA47D07AAF429AAB4E4FD060C96CD8",1)</f>
        <v>=DISPIMG("ID_39CA47D07AAF429AAB4E4FD060C96CD8",1)</v>
      </c>
      <c r="D12" s="15" t="s">
        <v>56</v>
      </c>
      <c r="E12" s="16"/>
      <c r="F12" s="17" t="s">
        <v>57</v>
      </c>
      <c r="G12" s="16" t="s">
        <v>32</v>
      </c>
      <c r="H12" s="13">
        <v>1</v>
      </c>
      <c r="I12" s="17" t="s">
        <v>58</v>
      </c>
      <c r="J12" s="16" t="s">
        <v>34</v>
      </c>
      <c r="K12" s="18" t="s">
        <v>35</v>
      </c>
      <c r="L12" s="19"/>
      <c r="M12" s="19"/>
      <c r="N12" s="12" t="s">
        <v>59</v>
      </c>
    </row>
    <row r="13" s="4" customFormat="1" ht="85" customHeight="1" spans="1:14">
      <c r="A13" s="12">
        <v>10</v>
      </c>
      <c r="B13" s="13" t="s">
        <v>41</v>
      </c>
      <c r="C13" s="14" t="str">
        <f>_xlfn.DISPIMG("ID_6565F17F765D42ECBD54BDC837507F2A",1)</f>
        <v>=DISPIMG("ID_6565F17F765D42ECBD54BDC837507F2A",1)</v>
      </c>
      <c r="D13" s="15" t="s">
        <v>60</v>
      </c>
      <c r="E13" s="16"/>
      <c r="F13" s="17" t="s">
        <v>61</v>
      </c>
      <c r="G13" s="16" t="s">
        <v>32</v>
      </c>
      <c r="H13" s="13">
        <v>5</v>
      </c>
      <c r="I13" s="17" t="s">
        <v>44</v>
      </c>
      <c r="J13" s="16" t="s">
        <v>34</v>
      </c>
      <c r="K13" s="18" t="s">
        <v>35</v>
      </c>
      <c r="L13" s="19"/>
      <c r="M13" s="19"/>
      <c r="N13" s="12" t="s">
        <v>62</v>
      </c>
    </row>
    <row r="14" s="4" customFormat="1" ht="85" customHeight="1" spans="1:14">
      <c r="A14" s="12">
        <v>11</v>
      </c>
      <c r="B14" s="13" t="s">
        <v>37</v>
      </c>
      <c r="C14" s="14" t="str">
        <f>_xlfn.DISPIMG("ID_689AED90561242DD8B5DF2CC3F2F43C4",1)</f>
        <v>=DISPIMG("ID_689AED90561242DD8B5DF2CC3F2F43C4",1)</v>
      </c>
      <c r="D14" s="15" t="s">
        <v>60</v>
      </c>
      <c r="E14" s="16"/>
      <c r="F14" s="17" t="s">
        <v>63</v>
      </c>
      <c r="G14" s="16" t="s">
        <v>32</v>
      </c>
      <c r="H14" s="13">
        <v>2</v>
      </c>
      <c r="I14" s="17" t="s">
        <v>64</v>
      </c>
      <c r="J14" s="16" t="s">
        <v>34</v>
      </c>
      <c r="K14" s="18" t="s">
        <v>35</v>
      </c>
      <c r="L14" s="19"/>
      <c r="M14" s="19"/>
      <c r="N14" s="12" t="s">
        <v>62</v>
      </c>
    </row>
    <row r="15" s="4" customFormat="1" ht="85" customHeight="1" spans="1:14">
      <c r="A15" s="12">
        <v>12</v>
      </c>
      <c r="B15" s="13" t="s">
        <v>29</v>
      </c>
      <c r="C15" s="14" t="str">
        <f>_xlfn.DISPIMG("ID_F8EF406EA77D4FDF98E84541E4FC23FB",1)</f>
        <v>=DISPIMG("ID_F8EF406EA77D4FDF98E84541E4FC23FB",1)</v>
      </c>
      <c r="D15" s="15" t="s">
        <v>65</v>
      </c>
      <c r="E15" s="16"/>
      <c r="F15" s="17" t="s">
        <v>66</v>
      </c>
      <c r="G15" s="16" t="s">
        <v>32</v>
      </c>
      <c r="H15" s="13">
        <v>2</v>
      </c>
      <c r="I15" s="17" t="s">
        <v>51</v>
      </c>
      <c r="J15" s="16" t="s">
        <v>34</v>
      </c>
      <c r="K15" s="18" t="s">
        <v>35</v>
      </c>
      <c r="L15" s="19"/>
      <c r="M15" s="19"/>
      <c r="N15" s="12" t="s">
        <v>67</v>
      </c>
    </row>
    <row r="16" s="4" customFormat="1" ht="85" customHeight="1" spans="1:14">
      <c r="A16" s="12">
        <v>13</v>
      </c>
      <c r="B16" s="13" t="s">
        <v>37</v>
      </c>
      <c r="C16" s="14" t="str">
        <f>_xlfn.DISPIMG("ID_7A2564F7D4C24287B4CB48CD503A06DE",1)</f>
        <v>=DISPIMG("ID_7A2564F7D4C24287B4CB48CD503A06DE",1)</v>
      </c>
      <c r="D16" s="15" t="s">
        <v>65</v>
      </c>
      <c r="E16" s="16"/>
      <c r="F16" s="17" t="s">
        <v>68</v>
      </c>
      <c r="G16" s="16" t="s">
        <v>32</v>
      </c>
      <c r="H16" s="13">
        <v>14</v>
      </c>
      <c r="I16" s="17" t="s">
        <v>44</v>
      </c>
      <c r="J16" s="16" t="s">
        <v>34</v>
      </c>
      <c r="K16" s="18" t="s">
        <v>35</v>
      </c>
      <c r="L16" s="19"/>
      <c r="M16" s="19"/>
      <c r="N16" s="12" t="s">
        <v>67</v>
      </c>
    </row>
    <row r="17" s="4" customFormat="1" ht="85" customHeight="1" spans="1:14">
      <c r="A17" s="12">
        <v>14</v>
      </c>
      <c r="B17" s="13" t="s">
        <v>37</v>
      </c>
      <c r="C17" s="14" t="str">
        <f>_xlfn.DISPIMG("ID_668FA0C589D948BB94A761C7F2D94730",1)</f>
        <v>=DISPIMG("ID_668FA0C589D948BB94A761C7F2D94730",1)</v>
      </c>
      <c r="D17" s="15" t="s">
        <v>65</v>
      </c>
      <c r="E17" s="16"/>
      <c r="F17" s="17" t="s">
        <v>69</v>
      </c>
      <c r="G17" s="16" t="s">
        <v>32</v>
      </c>
      <c r="H17" s="13">
        <v>3</v>
      </c>
      <c r="I17" s="17" t="s">
        <v>44</v>
      </c>
      <c r="J17" s="16" t="s">
        <v>34</v>
      </c>
      <c r="K17" s="18" t="s">
        <v>35</v>
      </c>
      <c r="L17" s="19"/>
      <c r="M17" s="19"/>
      <c r="N17" s="12" t="s">
        <v>67</v>
      </c>
    </row>
    <row r="18" s="4" customFormat="1" ht="85" customHeight="1" spans="1:14">
      <c r="A18" s="12">
        <v>15</v>
      </c>
      <c r="B18" s="13" t="s">
        <v>29</v>
      </c>
      <c r="C18" s="14" t="str">
        <f>_xlfn.DISPIMG("ID_4E036AB8D30043B5B2B24DA998BC80BF",1)</f>
        <v>=DISPIMG("ID_4E036AB8D30043B5B2B24DA998BC80BF",1)</v>
      </c>
      <c r="D18" s="15" t="s">
        <v>70</v>
      </c>
      <c r="E18" s="16"/>
      <c r="F18" s="17" t="s">
        <v>71</v>
      </c>
      <c r="G18" s="16" t="s">
        <v>32</v>
      </c>
      <c r="H18" s="13">
        <v>2</v>
      </c>
      <c r="I18" s="17" t="s">
        <v>58</v>
      </c>
      <c r="J18" s="16" t="s">
        <v>34</v>
      </c>
      <c r="K18" s="18" t="s">
        <v>35</v>
      </c>
      <c r="L18" s="19"/>
      <c r="M18" s="19"/>
      <c r="N18" s="12" t="s">
        <v>72</v>
      </c>
    </row>
    <row r="19" s="4" customFormat="1" ht="85" customHeight="1" spans="1:14">
      <c r="A19" s="12">
        <v>16</v>
      </c>
      <c r="B19" s="13"/>
      <c r="C19" s="14" t="str">
        <f>_xlfn.DISPIMG("ID_AD4E46B5C6B442B085027696353A1AEF",1)</f>
        <v>=DISPIMG("ID_AD4E46B5C6B442B085027696353A1AEF",1)</v>
      </c>
      <c r="D19" s="15" t="s">
        <v>70</v>
      </c>
      <c r="E19" s="16"/>
      <c r="F19" s="17" t="s">
        <v>73</v>
      </c>
      <c r="G19" s="16" t="s">
        <v>32</v>
      </c>
      <c r="H19" s="13">
        <v>2</v>
      </c>
      <c r="I19" s="17" t="s">
        <v>58</v>
      </c>
      <c r="J19" s="16" t="s">
        <v>34</v>
      </c>
      <c r="K19" s="18" t="s">
        <v>35</v>
      </c>
      <c r="L19" s="19"/>
      <c r="M19" s="19"/>
      <c r="N19" s="12"/>
    </row>
    <row r="20" s="4" customFormat="1" ht="85" customHeight="1" spans="1:14">
      <c r="A20" s="12">
        <v>17</v>
      </c>
      <c r="B20" s="13"/>
      <c r="C20" s="14" t="str">
        <f>_xlfn.DISPIMG("ID_C1FBB67B6F6B4DDA93C0A2A35F5C86F9",1)</f>
        <v>=DISPIMG("ID_C1FBB67B6F6B4DDA93C0A2A35F5C86F9",1)</v>
      </c>
      <c r="D20" s="15" t="s">
        <v>70</v>
      </c>
      <c r="E20" s="16"/>
      <c r="F20" s="17" t="s">
        <v>74</v>
      </c>
      <c r="G20" s="16" t="s">
        <v>32</v>
      </c>
      <c r="H20" s="13">
        <v>2</v>
      </c>
      <c r="I20" s="17" t="s">
        <v>58</v>
      </c>
      <c r="J20" s="16" t="s">
        <v>34</v>
      </c>
      <c r="K20" s="18" t="s">
        <v>35</v>
      </c>
      <c r="L20" s="19"/>
      <c r="M20" s="19"/>
      <c r="N20" s="12"/>
    </row>
    <row r="21" s="4" customFormat="1" ht="85" customHeight="1" spans="1:14">
      <c r="A21" s="12">
        <v>18</v>
      </c>
      <c r="B21" s="13" t="s">
        <v>37</v>
      </c>
      <c r="C21" s="14" t="str">
        <f>_xlfn.DISPIMG("ID_FED15B05BE884336BB761FBCF497459F",1)</f>
        <v>=DISPIMG("ID_FED15B05BE884336BB761FBCF497459F",1)</v>
      </c>
      <c r="D21" s="15" t="s">
        <v>70</v>
      </c>
      <c r="E21" s="16"/>
      <c r="F21" s="17" t="s">
        <v>75</v>
      </c>
      <c r="G21" s="16" t="s">
        <v>32</v>
      </c>
      <c r="H21" s="13">
        <v>10</v>
      </c>
      <c r="I21" s="17" t="s">
        <v>76</v>
      </c>
      <c r="J21" s="16" t="s">
        <v>34</v>
      </c>
      <c r="K21" s="18" t="s">
        <v>35</v>
      </c>
      <c r="L21" s="19"/>
      <c r="M21" s="19"/>
      <c r="N21" s="12" t="s">
        <v>72</v>
      </c>
    </row>
    <row r="22" s="4" customFormat="1" ht="85" customHeight="1" spans="1:14">
      <c r="A22" s="12">
        <v>19</v>
      </c>
      <c r="B22" s="13" t="s">
        <v>37</v>
      </c>
      <c r="C22" s="14" t="str">
        <f>_xlfn.DISPIMG("ID_50CD1166477C4C4A9654883D9C932E19",1)</f>
        <v>=DISPIMG("ID_50CD1166477C4C4A9654883D9C932E19",1)</v>
      </c>
      <c r="D22" s="15" t="s">
        <v>77</v>
      </c>
      <c r="E22" s="16"/>
      <c r="F22" s="17" t="s">
        <v>78</v>
      </c>
      <c r="G22" s="16" t="s">
        <v>32</v>
      </c>
      <c r="H22" s="13">
        <v>5</v>
      </c>
      <c r="I22" s="17" t="s">
        <v>44</v>
      </c>
      <c r="J22" s="16" t="s">
        <v>34</v>
      </c>
      <c r="K22" s="18" t="s">
        <v>35</v>
      </c>
      <c r="L22" s="19"/>
      <c r="M22" s="19"/>
      <c r="N22" s="12" t="s">
        <v>79</v>
      </c>
    </row>
    <row r="23" s="4" customFormat="1" ht="85" customHeight="1" spans="1:14">
      <c r="A23" s="12">
        <v>20</v>
      </c>
      <c r="B23" s="13" t="s">
        <v>37</v>
      </c>
      <c r="C23" s="14" t="str">
        <f>_xlfn.DISPIMG("ID_C1D2C429B8A048C1BCAEEC44A22A6FED",1)</f>
        <v>=DISPIMG("ID_C1D2C429B8A048C1BCAEEC44A22A6FED",1)</v>
      </c>
      <c r="D23" s="15" t="s">
        <v>77</v>
      </c>
      <c r="E23" s="16"/>
      <c r="F23" s="17" t="s">
        <v>75</v>
      </c>
      <c r="G23" s="16" t="s">
        <v>32</v>
      </c>
      <c r="H23" s="13">
        <v>6</v>
      </c>
      <c r="I23" s="17" t="s">
        <v>76</v>
      </c>
      <c r="J23" s="16" t="s">
        <v>34</v>
      </c>
      <c r="K23" s="18" t="s">
        <v>35</v>
      </c>
      <c r="L23" s="19"/>
      <c r="M23" s="19"/>
      <c r="N23" s="12" t="s">
        <v>79</v>
      </c>
    </row>
    <row r="24" s="4" customFormat="1" ht="85" customHeight="1" spans="1:14">
      <c r="A24" s="12">
        <v>21</v>
      </c>
      <c r="B24" s="13" t="s">
        <v>29</v>
      </c>
      <c r="C24" s="14" t="str">
        <f>_xlfn.DISPIMG("ID_549DB1D8ADC747729C08152EC50A0AEB",1)</f>
        <v>=DISPIMG("ID_549DB1D8ADC747729C08152EC50A0AEB",1)</v>
      </c>
      <c r="D24" s="15" t="s">
        <v>80</v>
      </c>
      <c r="E24" s="16"/>
      <c r="F24" s="17" t="s">
        <v>81</v>
      </c>
      <c r="G24" s="16" t="s">
        <v>32</v>
      </c>
      <c r="H24" s="13">
        <v>3</v>
      </c>
      <c r="I24" s="17" t="s">
        <v>82</v>
      </c>
      <c r="J24" s="16" t="s">
        <v>34</v>
      </c>
      <c r="K24" s="18" t="s">
        <v>35</v>
      </c>
      <c r="L24" s="19"/>
      <c r="M24" s="19"/>
      <c r="N24" s="12"/>
    </row>
    <row r="25" s="4" customFormat="1" ht="85" customHeight="1" spans="1:14">
      <c r="A25" s="12">
        <v>22</v>
      </c>
      <c r="B25" s="13" t="s">
        <v>37</v>
      </c>
      <c r="C25" s="14" t="str">
        <f>_xlfn.DISPIMG("ID_0ADA412A5A8A4ECE855B37347DC347C7",1)</f>
        <v>=DISPIMG("ID_0ADA412A5A8A4ECE855B37347DC347C7",1)</v>
      </c>
      <c r="D25" s="15" t="s">
        <v>80</v>
      </c>
      <c r="E25" s="16"/>
      <c r="F25" s="17" t="s">
        <v>83</v>
      </c>
      <c r="G25" s="16" t="s">
        <v>32</v>
      </c>
      <c r="H25" s="13">
        <v>6</v>
      </c>
      <c r="I25" s="17" t="s">
        <v>64</v>
      </c>
      <c r="J25" s="16" t="s">
        <v>34</v>
      </c>
      <c r="K25" s="18" t="s">
        <v>35</v>
      </c>
      <c r="L25" s="19"/>
      <c r="M25" s="19"/>
      <c r="N25" s="12"/>
    </row>
    <row r="26" s="4" customFormat="1" ht="85" customHeight="1" spans="1:14">
      <c r="A26" s="12">
        <v>23</v>
      </c>
      <c r="B26" s="13" t="s">
        <v>41</v>
      </c>
      <c r="C26" s="14" t="str">
        <f>_xlfn.DISPIMG("ID_A54DC54205BE421FAFD2B91294F1C48C",1)</f>
        <v>=DISPIMG("ID_A54DC54205BE421FAFD2B91294F1C48C",1)</v>
      </c>
      <c r="D26" s="15" t="s">
        <v>80</v>
      </c>
      <c r="E26" s="16"/>
      <c r="F26" s="17" t="s">
        <v>84</v>
      </c>
      <c r="G26" s="16" t="s">
        <v>32</v>
      </c>
      <c r="H26" s="13">
        <v>6</v>
      </c>
      <c r="I26" s="17" t="s">
        <v>44</v>
      </c>
      <c r="J26" s="16" t="s">
        <v>34</v>
      </c>
      <c r="K26" s="18" t="s">
        <v>35</v>
      </c>
      <c r="L26" s="19"/>
      <c r="M26" s="19"/>
      <c r="N26" s="12"/>
    </row>
    <row r="27" s="4" customFormat="1" ht="85" customHeight="1" spans="1:14">
      <c r="A27" s="12">
        <v>24</v>
      </c>
      <c r="B27" s="13" t="s">
        <v>29</v>
      </c>
      <c r="C27" s="14" t="str">
        <f>_xlfn.DISPIMG("ID_B6C436DEE93D413DA8233A306D76A4B1",1)</f>
        <v>=DISPIMG("ID_B6C436DEE93D413DA8233A306D76A4B1",1)</v>
      </c>
      <c r="D27" s="15" t="s">
        <v>80</v>
      </c>
      <c r="E27" s="16"/>
      <c r="F27" s="17" t="s">
        <v>85</v>
      </c>
      <c r="G27" s="16" t="s">
        <v>32</v>
      </c>
      <c r="H27" s="13">
        <v>6</v>
      </c>
      <c r="I27" s="17" t="s">
        <v>86</v>
      </c>
      <c r="J27" s="16" t="s">
        <v>34</v>
      </c>
      <c r="K27" s="18" t="s">
        <v>35</v>
      </c>
      <c r="L27" s="19"/>
      <c r="M27" s="19"/>
      <c r="N27" s="12"/>
    </row>
    <row r="28" s="4" customFormat="1" ht="85" customHeight="1" spans="1:14">
      <c r="A28" s="12">
        <v>25</v>
      </c>
      <c r="B28" s="13" t="s">
        <v>29</v>
      </c>
      <c r="C28" s="14" t="str">
        <f>_xlfn.DISPIMG("ID_3775413002144B71A2B9FA68D49637ED",1)</f>
        <v>=DISPIMG("ID_3775413002144B71A2B9FA68D49637ED",1)</v>
      </c>
      <c r="D28" s="15" t="s">
        <v>87</v>
      </c>
      <c r="E28" s="16"/>
      <c r="F28" s="17" t="s">
        <v>88</v>
      </c>
      <c r="G28" s="16" t="s">
        <v>32</v>
      </c>
      <c r="H28" s="13">
        <v>6</v>
      </c>
      <c r="I28" s="17" t="s">
        <v>82</v>
      </c>
      <c r="J28" s="16" t="s">
        <v>34</v>
      </c>
      <c r="K28" s="18" t="s">
        <v>35</v>
      </c>
      <c r="L28" s="19"/>
      <c r="M28" s="19"/>
      <c r="N28" s="12"/>
    </row>
    <row r="29" s="4" customFormat="1" ht="85" customHeight="1" spans="1:14">
      <c r="A29" s="12">
        <v>26</v>
      </c>
      <c r="B29" s="13" t="s">
        <v>37</v>
      </c>
      <c r="C29" s="14" t="str">
        <f>_xlfn.DISPIMG("ID_B964D91450A5493C8D16908B7C9FA998",1)</f>
        <v>=DISPIMG("ID_B964D91450A5493C8D16908B7C9FA998",1)</v>
      </c>
      <c r="D29" s="12" t="s">
        <v>87</v>
      </c>
      <c r="E29" s="16"/>
      <c r="F29" s="20" t="s">
        <v>83</v>
      </c>
      <c r="G29" s="16" t="s">
        <v>32</v>
      </c>
      <c r="H29" s="13">
        <v>12</v>
      </c>
      <c r="I29" s="20" t="s">
        <v>64</v>
      </c>
      <c r="J29" s="16" t="s">
        <v>34</v>
      </c>
      <c r="K29" s="18" t="s">
        <v>35</v>
      </c>
      <c r="L29" s="19"/>
      <c r="M29" s="19"/>
      <c r="N29" s="12"/>
    </row>
    <row r="30" s="4" customFormat="1" ht="36" customHeight="1" spans="1:14">
      <c r="A30" s="21" t="s">
        <v>89</v>
      </c>
      <c r="B30" s="22"/>
      <c r="C30" s="22"/>
      <c r="D30" s="22"/>
      <c r="E30" s="22"/>
      <c r="F30" s="22"/>
      <c r="G30" s="22"/>
      <c r="H30" s="22"/>
      <c r="I30" s="22"/>
      <c r="J30" s="22"/>
      <c r="K30" s="23"/>
      <c r="L30" s="24"/>
      <c r="M30" s="19"/>
      <c r="N30" s="12"/>
    </row>
    <row r="31" s="4" customFormat="1" ht="85" customHeight="1" spans="1:14">
      <c r="A31" s="12">
        <v>27</v>
      </c>
      <c r="B31" s="13" t="s">
        <v>48</v>
      </c>
      <c r="C31" s="14" t="str">
        <f>_xlfn.DISPIMG("ID_6A51E690F0054CA2AE3783B0CAF7AA56",1)</f>
        <v>=DISPIMG("ID_6A51E690F0054CA2AE3783B0CAF7AA56",1)</v>
      </c>
      <c r="D31" s="15" t="s">
        <v>90</v>
      </c>
      <c r="E31" s="17"/>
      <c r="F31" s="17" t="s">
        <v>91</v>
      </c>
      <c r="G31" s="16" t="s">
        <v>32</v>
      </c>
      <c r="H31" s="13">
        <v>28</v>
      </c>
      <c r="I31" s="17" t="s">
        <v>92</v>
      </c>
      <c r="J31" s="16" t="s">
        <v>34</v>
      </c>
      <c r="K31" s="18" t="s">
        <v>35</v>
      </c>
      <c r="L31" s="19"/>
      <c r="M31" s="19"/>
      <c r="N31" s="12"/>
    </row>
    <row r="32" s="4" customFormat="1" ht="85" customHeight="1" spans="1:14">
      <c r="A32" s="12">
        <v>28</v>
      </c>
      <c r="B32" s="13" t="s">
        <v>37</v>
      </c>
      <c r="C32" s="14" t="str">
        <f>_xlfn.DISPIMG("ID_63F1058FA7AF4E9FAA727AE8509F0BFB",1)</f>
        <v>=DISPIMG("ID_63F1058FA7AF4E9FAA727AE8509F0BFB",1)</v>
      </c>
      <c r="D32" s="12" t="s">
        <v>93</v>
      </c>
      <c r="E32" s="17"/>
      <c r="F32" s="17" t="s">
        <v>94</v>
      </c>
      <c r="G32" s="16" t="s">
        <v>32</v>
      </c>
      <c r="H32" s="13">
        <v>111</v>
      </c>
      <c r="I32" s="17" t="s">
        <v>95</v>
      </c>
      <c r="J32" s="16" t="s">
        <v>34</v>
      </c>
      <c r="K32" s="18" t="s">
        <v>35</v>
      </c>
      <c r="L32" s="19"/>
      <c r="M32" s="19"/>
      <c r="N32" s="12"/>
    </row>
    <row r="33" s="4" customFormat="1" ht="85" customHeight="1" spans="1:14">
      <c r="A33" s="12">
        <v>29</v>
      </c>
      <c r="B33" s="13" t="s">
        <v>41</v>
      </c>
      <c r="C33" s="14" t="str">
        <f>_xlfn.DISPIMG("ID_E131BD556A9043768C3C6F1C720B0021",1)</f>
        <v>=DISPIMG("ID_E131BD556A9043768C3C6F1C720B0021",1)</v>
      </c>
      <c r="D33" s="12" t="s">
        <v>93</v>
      </c>
      <c r="E33" s="17"/>
      <c r="F33" s="17" t="s">
        <v>96</v>
      </c>
      <c r="G33" s="16" t="s">
        <v>32</v>
      </c>
      <c r="H33" s="13">
        <v>111</v>
      </c>
      <c r="I33" s="17" t="s">
        <v>97</v>
      </c>
      <c r="J33" s="16" t="s">
        <v>34</v>
      </c>
      <c r="K33" s="18" t="s">
        <v>35</v>
      </c>
      <c r="L33" s="19"/>
      <c r="M33" s="19"/>
      <c r="N33" s="12"/>
    </row>
    <row r="34" s="4" customFormat="1" ht="85" customHeight="1" spans="1:14">
      <c r="A34" s="12">
        <v>30</v>
      </c>
      <c r="B34" s="13" t="s">
        <v>29</v>
      </c>
      <c r="C34" s="14" t="str">
        <f>_xlfn.DISPIMG("ID_55D754B247144C989AD232F5836BC233",1)</f>
        <v>=DISPIMG("ID_55D754B247144C989AD232F5836BC233",1)</v>
      </c>
      <c r="D34" s="15" t="s">
        <v>90</v>
      </c>
      <c r="E34" s="17"/>
      <c r="F34" s="17" t="s">
        <v>98</v>
      </c>
      <c r="G34" s="16" t="s">
        <v>32</v>
      </c>
      <c r="H34" s="13">
        <v>39</v>
      </c>
      <c r="I34" s="17" t="s">
        <v>99</v>
      </c>
      <c r="J34" s="16" t="s">
        <v>34</v>
      </c>
      <c r="K34" s="18" t="s">
        <v>35</v>
      </c>
      <c r="L34" s="19"/>
      <c r="M34" s="19"/>
      <c r="N34" s="12"/>
    </row>
    <row r="35" s="4" customFormat="1" ht="85" customHeight="1" spans="1:14">
      <c r="A35" s="12">
        <v>31</v>
      </c>
      <c r="B35" s="13" t="s">
        <v>29</v>
      </c>
      <c r="C35" s="14" t="str">
        <f>_xlfn.DISPIMG("ID_17B3ADA0A71F492A81A65DDBC4DFFAA0",1)</f>
        <v>=DISPIMG("ID_17B3ADA0A71F492A81A65DDBC4DFFAA0",1)</v>
      </c>
      <c r="D35" s="15" t="s">
        <v>100</v>
      </c>
      <c r="E35" s="17"/>
      <c r="F35" s="17" t="s">
        <v>101</v>
      </c>
      <c r="G35" s="16" t="s">
        <v>32</v>
      </c>
      <c r="H35" s="13">
        <v>72</v>
      </c>
      <c r="I35" s="17" t="s">
        <v>102</v>
      </c>
      <c r="J35" s="16" t="s">
        <v>34</v>
      </c>
      <c r="K35" s="18" t="s">
        <v>35</v>
      </c>
      <c r="L35" s="19"/>
      <c r="M35" s="19"/>
      <c r="N35" s="12"/>
    </row>
    <row r="36" s="4" customFormat="1" ht="85" customHeight="1" spans="1:14">
      <c r="A36" s="12">
        <v>32</v>
      </c>
      <c r="B36" s="13" t="s">
        <v>37</v>
      </c>
      <c r="C36" s="14" t="str">
        <f>_xlfn.DISPIMG("ID_E17EA525BE5849D7BC0222FFF269F6D6",1)</f>
        <v>=DISPIMG("ID_E17EA525BE5849D7BC0222FFF269F6D6",1)</v>
      </c>
      <c r="D36" s="12" t="s">
        <v>103</v>
      </c>
      <c r="E36" s="17"/>
      <c r="F36" s="17" t="s">
        <v>104</v>
      </c>
      <c r="G36" s="16" t="s">
        <v>32</v>
      </c>
      <c r="H36" s="13">
        <v>72</v>
      </c>
      <c r="I36" s="17" t="s">
        <v>92</v>
      </c>
      <c r="J36" s="16" t="s">
        <v>34</v>
      </c>
      <c r="K36" s="18" t="s">
        <v>35</v>
      </c>
      <c r="L36" s="19"/>
      <c r="M36" s="19"/>
      <c r="N36" s="12"/>
    </row>
    <row r="37" s="4" customFormat="1" ht="85" customHeight="1" spans="1:14">
      <c r="A37" s="12">
        <v>33</v>
      </c>
      <c r="B37" s="13" t="s">
        <v>48</v>
      </c>
      <c r="C37" s="14" t="str">
        <f>_xlfn.DISPIMG("ID_0E9499B8DD8A4C74A7283F80094399EC",1)</f>
        <v>=DISPIMG("ID_0E9499B8DD8A4C74A7283F80094399EC",1)</v>
      </c>
      <c r="D37" s="15" t="s">
        <v>105</v>
      </c>
      <c r="E37" s="17"/>
      <c r="F37" s="17" t="s">
        <v>91</v>
      </c>
      <c r="G37" s="16" t="s">
        <v>32</v>
      </c>
      <c r="H37" s="13">
        <v>9</v>
      </c>
      <c r="I37" s="17" t="s">
        <v>106</v>
      </c>
      <c r="J37" s="16" t="s">
        <v>34</v>
      </c>
      <c r="K37" s="18" t="s">
        <v>35</v>
      </c>
      <c r="L37" s="19"/>
      <c r="M37" s="19"/>
      <c r="N37" s="12"/>
    </row>
    <row r="38" s="4" customFormat="1" ht="85" customHeight="1" spans="1:14">
      <c r="A38" s="12">
        <v>34</v>
      </c>
      <c r="B38" s="13" t="s">
        <v>37</v>
      </c>
      <c r="C38" s="14" t="str">
        <f>_xlfn.DISPIMG("ID_1C9C136911AB4AEE90D78D9E4E338A0F",1)</f>
        <v>=DISPIMG("ID_1C9C136911AB4AEE90D78D9E4E338A0F",1)</v>
      </c>
      <c r="D38" s="15" t="s">
        <v>107</v>
      </c>
      <c r="E38" s="17"/>
      <c r="F38" s="17" t="s">
        <v>108</v>
      </c>
      <c r="G38" s="16" t="s">
        <v>32</v>
      </c>
      <c r="H38" s="13">
        <v>50</v>
      </c>
      <c r="I38" s="17" t="s">
        <v>109</v>
      </c>
      <c r="J38" s="16" t="s">
        <v>34</v>
      </c>
      <c r="K38" s="18" t="s">
        <v>35</v>
      </c>
      <c r="L38" s="19"/>
      <c r="M38" s="19"/>
      <c r="N38" s="12"/>
    </row>
    <row r="39" s="4" customFormat="1" ht="35" customHeight="1" spans="1:14">
      <c r="A39" s="12" t="s">
        <v>110</v>
      </c>
      <c r="B39" s="12"/>
      <c r="C39" s="12"/>
      <c r="D39" s="12"/>
      <c r="E39" s="12"/>
      <c r="F39" s="12"/>
      <c r="G39" s="12"/>
      <c r="H39" s="25">
        <f>SUM(H4:H38)</f>
        <v>627</v>
      </c>
      <c r="I39" s="25"/>
      <c r="J39" s="25"/>
      <c r="K39" s="12"/>
      <c r="L39" s="26"/>
      <c r="M39" s="26">
        <f>SUM(M4:M38)</f>
        <v>0</v>
      </c>
      <c r="N39" s="26"/>
    </row>
    <row r="40" s="4" customFormat="1" ht="35" customHeight="1" spans="1:14">
      <c r="A40" s="12" t="s">
        <v>111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27"/>
      <c r="M40" s="27"/>
      <c r="N40" s="27"/>
    </row>
    <row r="41" s="4" customFormat="1" ht="35" customHeight="1" spans="1:14">
      <c r="A41" s="28" t="s">
        <v>112</v>
      </c>
      <c r="B41" s="28"/>
      <c r="C41" s="28"/>
      <c r="D41" s="28"/>
      <c r="E41" s="28"/>
      <c r="F41" s="28"/>
      <c r="G41" s="28"/>
      <c r="H41" s="28"/>
      <c r="I41" s="28"/>
      <c r="J41" s="28"/>
      <c r="K41" s="12"/>
      <c r="L41" s="27"/>
      <c r="M41" s="27"/>
      <c r="N41" s="27"/>
    </row>
    <row r="42" s="1" customFormat="1" ht="35" customHeight="1" spans="1:14">
      <c r="A42" s="6" t="s">
        <v>113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="2" customFormat="1" ht="24" customHeight="1" spans="1:14">
      <c r="A43" s="7" t="s">
        <v>1</v>
      </c>
      <c r="B43" s="7" t="s">
        <v>2</v>
      </c>
      <c r="C43" s="7" t="s">
        <v>3</v>
      </c>
      <c r="D43" s="7" t="s">
        <v>4</v>
      </c>
      <c r="E43" s="7" t="s">
        <v>5</v>
      </c>
      <c r="F43" s="7" t="s">
        <v>6</v>
      </c>
      <c r="G43" s="7" t="s">
        <v>7</v>
      </c>
      <c r="H43" s="7" t="s">
        <v>8</v>
      </c>
      <c r="I43" s="7" t="s">
        <v>9</v>
      </c>
      <c r="J43" s="7" t="s">
        <v>10</v>
      </c>
      <c r="K43" s="7" t="s">
        <v>11</v>
      </c>
      <c r="L43" s="7" t="s">
        <v>12</v>
      </c>
      <c r="M43" s="8" t="s">
        <v>13</v>
      </c>
      <c r="N43" s="8" t="s">
        <v>14</v>
      </c>
    </row>
    <row r="44" s="3" customFormat="1" ht="24" customHeight="1" spans="1:14">
      <c r="A44" s="9" t="s">
        <v>15</v>
      </c>
      <c r="B44" s="10" t="s">
        <v>16</v>
      </c>
      <c r="C44" s="9" t="s">
        <v>17</v>
      </c>
      <c r="D44" s="9" t="s">
        <v>18</v>
      </c>
      <c r="E44" s="9" t="s">
        <v>19</v>
      </c>
      <c r="F44" s="9" t="s">
        <v>20</v>
      </c>
      <c r="G44" s="10" t="s">
        <v>21</v>
      </c>
      <c r="H44" s="10" t="s">
        <v>22</v>
      </c>
      <c r="I44" s="9" t="s">
        <v>23</v>
      </c>
      <c r="J44" s="10" t="s">
        <v>24</v>
      </c>
      <c r="K44" s="9" t="s">
        <v>25</v>
      </c>
      <c r="L44" s="11" t="s">
        <v>26</v>
      </c>
      <c r="M44" s="11" t="s">
        <v>27</v>
      </c>
      <c r="N44" s="10" t="s">
        <v>28</v>
      </c>
    </row>
    <row r="45" s="4" customFormat="1" ht="85" customHeight="1" spans="1:14">
      <c r="A45" s="12">
        <v>1</v>
      </c>
      <c r="B45" s="13" t="s">
        <v>29</v>
      </c>
      <c r="C45" s="14" t="str">
        <f>_xlfn.DISPIMG("ID_0E70D6317BA4490489CC06991B143CCB",1)</f>
        <v>=DISPIMG("ID_0E70D6317BA4490489CC06991B143CCB",1)</v>
      </c>
      <c r="D45" s="12" t="s">
        <v>114</v>
      </c>
      <c r="E45" s="20"/>
      <c r="F45" s="20" t="s">
        <v>115</v>
      </c>
      <c r="G45" s="16" t="s">
        <v>32</v>
      </c>
      <c r="H45" s="13">
        <v>1</v>
      </c>
      <c r="I45" s="20" t="s">
        <v>116</v>
      </c>
      <c r="J45" s="16" t="s">
        <v>34</v>
      </c>
      <c r="K45" s="18" t="s">
        <v>35</v>
      </c>
      <c r="L45" s="19"/>
      <c r="M45" s="19"/>
      <c r="N45" s="12"/>
    </row>
    <row r="46" s="4" customFormat="1" ht="85" customHeight="1" spans="1:14">
      <c r="A46" s="12">
        <v>2</v>
      </c>
      <c r="B46" s="13" t="s">
        <v>29</v>
      </c>
      <c r="C46" s="14" t="str">
        <f>_xlfn.DISPIMG("ID_9C100B422CF640DBBB9F9688C91ABE74",1)</f>
        <v>=DISPIMG("ID_9C100B422CF640DBBB9F9688C91ABE74",1)</v>
      </c>
      <c r="D46" s="15" t="s">
        <v>117</v>
      </c>
      <c r="E46" s="17"/>
      <c r="F46" s="17" t="s">
        <v>118</v>
      </c>
      <c r="G46" s="16" t="s">
        <v>32</v>
      </c>
      <c r="H46" s="13">
        <v>1</v>
      </c>
      <c r="I46" s="17" t="s">
        <v>44</v>
      </c>
      <c r="J46" s="16" t="s">
        <v>34</v>
      </c>
      <c r="K46" s="18" t="s">
        <v>35</v>
      </c>
      <c r="L46" s="19"/>
      <c r="M46" s="19"/>
      <c r="N46" s="12"/>
    </row>
    <row r="47" s="4" customFormat="1" ht="85" customHeight="1" spans="1:14">
      <c r="A47" s="12">
        <v>3</v>
      </c>
      <c r="B47" s="13" t="s">
        <v>41</v>
      </c>
      <c r="C47" s="14" t="str">
        <f>_xlfn.DISPIMG("ID_32115955413A423797ACB0B7B638A1F1",1)</f>
        <v>=DISPIMG("ID_32115955413A423797ACB0B7B638A1F1",1)</v>
      </c>
      <c r="D47" s="15" t="s">
        <v>117</v>
      </c>
      <c r="E47" s="17"/>
      <c r="F47" s="17" t="s">
        <v>119</v>
      </c>
      <c r="G47" s="16" t="s">
        <v>32</v>
      </c>
      <c r="H47" s="13">
        <v>2</v>
      </c>
      <c r="I47" s="17" t="s">
        <v>120</v>
      </c>
      <c r="J47" s="16" t="s">
        <v>34</v>
      </c>
      <c r="K47" s="18" t="s">
        <v>35</v>
      </c>
      <c r="L47" s="19"/>
      <c r="M47" s="19"/>
      <c r="N47" s="12"/>
    </row>
    <row r="48" s="4" customFormat="1" ht="85" customHeight="1" spans="1:14">
      <c r="A48" s="12">
        <v>4</v>
      </c>
      <c r="B48" s="13" t="s">
        <v>37</v>
      </c>
      <c r="C48" s="14" t="str">
        <f>_xlfn.DISPIMG("ID_5F829EE7484D4D30ABB1F6B7C4EB76C9",1)</f>
        <v>=DISPIMG("ID_5F829EE7484D4D30ABB1F6B7C4EB76C9",1)</v>
      </c>
      <c r="D48" s="15" t="s">
        <v>114</v>
      </c>
      <c r="E48" s="17"/>
      <c r="F48" s="17" t="s">
        <v>121</v>
      </c>
      <c r="G48" s="16" t="s">
        <v>32</v>
      </c>
      <c r="H48" s="13">
        <v>2</v>
      </c>
      <c r="I48" s="17" t="s">
        <v>120</v>
      </c>
      <c r="J48" s="16" t="s">
        <v>34</v>
      </c>
      <c r="K48" s="18" t="s">
        <v>35</v>
      </c>
      <c r="L48" s="19"/>
      <c r="M48" s="19"/>
      <c r="N48" s="12"/>
    </row>
    <row r="49" s="4" customFormat="1" ht="85" customHeight="1" spans="1:14">
      <c r="A49" s="12">
        <v>5</v>
      </c>
      <c r="B49" s="13" t="s">
        <v>122</v>
      </c>
      <c r="C49" s="14" t="str">
        <f>_xlfn.DISPIMG("ID_D3820A38900C4CDDB8CE539F367D9903",1)</f>
        <v>=DISPIMG("ID_D3820A38900C4CDDB8CE539F367D9903",1)</v>
      </c>
      <c r="D49" s="15" t="s">
        <v>114</v>
      </c>
      <c r="E49" s="17"/>
      <c r="F49" s="17" t="s">
        <v>123</v>
      </c>
      <c r="G49" s="16" t="s">
        <v>32</v>
      </c>
      <c r="H49" s="13">
        <v>2</v>
      </c>
      <c r="I49" s="17" t="s">
        <v>124</v>
      </c>
      <c r="J49" s="16" t="s">
        <v>34</v>
      </c>
      <c r="K49" s="18" t="s">
        <v>35</v>
      </c>
      <c r="L49" s="19"/>
      <c r="M49" s="19"/>
      <c r="N49" s="12" t="s">
        <v>125</v>
      </c>
    </row>
    <row r="50" s="4" customFormat="1" ht="85" customHeight="1" spans="1:14">
      <c r="A50" s="12"/>
      <c r="B50" s="13" t="s">
        <v>29</v>
      </c>
      <c r="C50" s="14" t="str">
        <f>_xlfn.DISPIMG("ID_9D2B94453C1241A38704481F06E7A277",1)</f>
        <v>=DISPIMG("ID_9D2B94453C1241A38704481F06E7A277",1)</v>
      </c>
      <c r="D50" s="15" t="s">
        <v>126</v>
      </c>
      <c r="E50" s="17"/>
      <c r="F50" s="17" t="s">
        <v>127</v>
      </c>
      <c r="G50" s="16" t="s">
        <v>32</v>
      </c>
      <c r="H50" s="13">
        <v>3</v>
      </c>
      <c r="I50" s="17" t="s">
        <v>44</v>
      </c>
      <c r="J50" s="16" t="s">
        <v>34</v>
      </c>
      <c r="K50" s="18" t="s">
        <v>35</v>
      </c>
      <c r="L50" s="19"/>
      <c r="M50" s="19"/>
      <c r="N50" s="12"/>
    </row>
    <row r="51" s="4" customFormat="1" ht="85" customHeight="1" spans="1:14">
      <c r="A51" s="12">
        <v>6</v>
      </c>
      <c r="B51" s="13" t="s">
        <v>29</v>
      </c>
      <c r="C51" s="14" t="str">
        <f>_xlfn.DISPIMG("ID_B4875CE18596457594127AC84133B641",1)</f>
        <v>=DISPIMG("ID_B4875CE18596457594127AC84133B641",1)</v>
      </c>
      <c r="D51" s="15" t="s">
        <v>126</v>
      </c>
      <c r="E51" s="17"/>
      <c r="F51" s="17" t="s">
        <v>128</v>
      </c>
      <c r="G51" s="16" t="s">
        <v>32</v>
      </c>
      <c r="H51" s="13">
        <v>8</v>
      </c>
      <c r="I51" s="17" t="s">
        <v>44</v>
      </c>
      <c r="J51" s="16" t="s">
        <v>34</v>
      </c>
      <c r="K51" s="18" t="s">
        <v>35</v>
      </c>
      <c r="L51" s="19"/>
      <c r="M51" s="19"/>
      <c r="N51" s="12"/>
    </row>
    <row r="52" s="4" customFormat="1" ht="85" customHeight="1" spans="1:14">
      <c r="A52" s="12">
        <v>7</v>
      </c>
      <c r="B52" s="13" t="s">
        <v>29</v>
      </c>
      <c r="C52" s="14" t="str">
        <f>_xlfn.DISPIMG("ID_D1D3C58411064264AFAAD6780EC2F577",1)</f>
        <v>=DISPIMG("ID_D1D3C58411064264AFAAD6780EC2F577",1)</v>
      </c>
      <c r="D52" s="15" t="s">
        <v>129</v>
      </c>
      <c r="E52" s="17"/>
      <c r="F52" s="17" t="s">
        <v>130</v>
      </c>
      <c r="G52" s="16" t="s">
        <v>32</v>
      </c>
      <c r="H52" s="13">
        <v>1</v>
      </c>
      <c r="I52" s="17" t="s">
        <v>44</v>
      </c>
      <c r="J52" s="16" t="s">
        <v>34</v>
      </c>
      <c r="K52" s="18" t="s">
        <v>35</v>
      </c>
      <c r="L52" s="19"/>
      <c r="M52" s="19"/>
      <c r="N52" s="12"/>
    </row>
    <row r="53" s="4" customFormat="1" ht="85" customHeight="1" spans="1:14">
      <c r="A53" s="12">
        <v>8</v>
      </c>
      <c r="B53" s="13" t="s">
        <v>41</v>
      </c>
      <c r="C53" s="14" t="str">
        <f>_xlfn.DISPIMG("ID_FA1468F0FA074E6794015A924DF4B609",1)</f>
        <v>=DISPIMG("ID_FA1468F0FA074E6794015A924DF4B609",1)</v>
      </c>
      <c r="D53" s="15" t="s">
        <v>129</v>
      </c>
      <c r="E53" s="17"/>
      <c r="F53" s="17" t="s">
        <v>131</v>
      </c>
      <c r="G53" s="16" t="s">
        <v>32</v>
      </c>
      <c r="H53" s="13">
        <v>1</v>
      </c>
      <c r="I53" s="17" t="s">
        <v>44</v>
      </c>
      <c r="J53" s="16" t="s">
        <v>34</v>
      </c>
      <c r="K53" s="18" t="s">
        <v>35</v>
      </c>
      <c r="L53" s="19"/>
      <c r="M53" s="19"/>
      <c r="N53" s="12"/>
    </row>
    <row r="54" s="4" customFormat="1" ht="85" customHeight="1" spans="1:14">
      <c r="A54" s="12">
        <v>9</v>
      </c>
      <c r="B54" s="13" t="s">
        <v>132</v>
      </c>
      <c r="C54" s="14" t="str">
        <f>_xlfn.DISPIMG("ID_2F13F19E30F74809A4BBBC80C46956B8",1)</f>
        <v>=DISPIMG("ID_2F13F19E30F74809A4BBBC80C46956B8",1)</v>
      </c>
      <c r="D54" s="15" t="s">
        <v>133</v>
      </c>
      <c r="E54" s="17"/>
      <c r="F54" s="17" t="s">
        <v>134</v>
      </c>
      <c r="G54" s="16" t="s">
        <v>32</v>
      </c>
      <c r="H54" s="13">
        <v>4</v>
      </c>
      <c r="I54" s="17" t="s">
        <v>135</v>
      </c>
      <c r="J54" s="16" t="s">
        <v>34</v>
      </c>
      <c r="K54" s="18" t="s">
        <v>35</v>
      </c>
      <c r="L54" s="19"/>
      <c r="M54" s="19"/>
      <c r="N54" s="12"/>
    </row>
    <row r="55" s="4" customFormat="1" ht="85" customHeight="1" spans="1:14">
      <c r="A55" s="12">
        <v>10</v>
      </c>
      <c r="B55" s="13" t="s">
        <v>48</v>
      </c>
      <c r="C55" s="14" t="str">
        <f>_xlfn.DISPIMG("ID_88CBC8333F1B470A8338C07A0032A7E1",1)</f>
        <v>=DISPIMG("ID_88CBC8333F1B470A8338C07A0032A7E1",1)</v>
      </c>
      <c r="D55" s="15" t="s">
        <v>133</v>
      </c>
      <c r="E55" s="17"/>
      <c r="F55" s="17" t="s">
        <v>136</v>
      </c>
      <c r="G55" s="16" t="s">
        <v>32</v>
      </c>
      <c r="H55" s="13">
        <v>4</v>
      </c>
      <c r="I55" s="17" t="s">
        <v>124</v>
      </c>
      <c r="J55" s="16" t="s">
        <v>34</v>
      </c>
      <c r="K55" s="18" t="s">
        <v>35</v>
      </c>
      <c r="L55" s="19"/>
      <c r="M55" s="19"/>
      <c r="N55" s="12"/>
    </row>
    <row r="56" s="4" customFormat="1" ht="85" customHeight="1" spans="1:14">
      <c r="A56" s="12">
        <v>11</v>
      </c>
      <c r="B56" s="13" t="s">
        <v>29</v>
      </c>
      <c r="C56" s="14" t="str">
        <f>_xlfn.DISPIMG("ID_670182D161614CDBBC0806C52CE65F70",1)</f>
        <v>=DISPIMG("ID_670182D161614CDBBC0806C52CE65F70",1)</v>
      </c>
      <c r="D56" s="15" t="s">
        <v>137</v>
      </c>
      <c r="E56" s="17"/>
      <c r="F56" s="17" t="s">
        <v>83</v>
      </c>
      <c r="G56" s="16" t="s">
        <v>32</v>
      </c>
      <c r="H56" s="13">
        <v>27</v>
      </c>
      <c r="I56" s="17" t="s">
        <v>44</v>
      </c>
      <c r="J56" s="16" t="s">
        <v>34</v>
      </c>
      <c r="K56" s="18" t="s">
        <v>35</v>
      </c>
      <c r="L56" s="19"/>
      <c r="M56" s="19"/>
      <c r="N56" s="12"/>
    </row>
    <row r="57" s="4" customFormat="1" ht="85" customHeight="1" spans="1:14">
      <c r="A57" s="12">
        <v>12</v>
      </c>
      <c r="B57" s="13" t="s">
        <v>48</v>
      </c>
      <c r="C57" s="14" t="str">
        <f>_xlfn.DISPIMG("ID_1F8B957896E44F4ABFC733866D5A5BF0",1)</f>
        <v>=DISPIMG("ID_1F8B957896E44F4ABFC733866D5A5BF0",1)</v>
      </c>
      <c r="D57" s="15" t="s">
        <v>137</v>
      </c>
      <c r="E57" s="17"/>
      <c r="F57" s="17" t="s">
        <v>138</v>
      </c>
      <c r="G57" s="16" t="s">
        <v>32</v>
      </c>
      <c r="H57" s="13">
        <v>27</v>
      </c>
      <c r="I57" s="17" t="s">
        <v>124</v>
      </c>
      <c r="J57" s="16" t="s">
        <v>34</v>
      </c>
      <c r="K57" s="18" t="s">
        <v>35</v>
      </c>
      <c r="L57" s="19"/>
      <c r="M57" s="19"/>
      <c r="N57" s="12"/>
    </row>
    <row r="58" s="4" customFormat="1" ht="85" customHeight="1" spans="1:14">
      <c r="A58" s="12">
        <v>13</v>
      </c>
      <c r="B58" s="13" t="s">
        <v>41</v>
      </c>
      <c r="C58" s="14" t="str">
        <f>_xlfn.DISPIMG("ID_A938D2202E1C478EAA2D3F942B512BE2",1)</f>
        <v>=DISPIMG("ID_A938D2202E1C478EAA2D3F942B512BE2",1)</v>
      </c>
      <c r="D58" s="15" t="s">
        <v>137</v>
      </c>
      <c r="E58" s="17"/>
      <c r="F58" s="17" t="s">
        <v>139</v>
      </c>
      <c r="G58" s="16" t="s">
        <v>32</v>
      </c>
      <c r="H58" s="13">
        <v>27</v>
      </c>
      <c r="I58" s="17" t="s">
        <v>44</v>
      </c>
      <c r="J58" s="16" t="s">
        <v>34</v>
      </c>
      <c r="K58" s="18" t="s">
        <v>35</v>
      </c>
      <c r="L58" s="19"/>
      <c r="M58" s="19"/>
      <c r="N58" s="12"/>
    </row>
    <row r="59" s="4" customFormat="1" ht="84" customHeight="1" spans="1:14">
      <c r="A59" s="12">
        <v>15</v>
      </c>
      <c r="B59" s="13" t="s">
        <v>37</v>
      </c>
      <c r="C59" s="14" t="str">
        <f>_xlfn.DISPIMG("ID_C6D6B560B8B94780A6A7AE2EB597748E",1)</f>
        <v>=DISPIMG("ID_C6D6B560B8B94780A6A7AE2EB597748E",1)</v>
      </c>
      <c r="D59" s="15" t="s">
        <v>140</v>
      </c>
      <c r="E59" s="17"/>
      <c r="F59" s="17" t="s">
        <v>136</v>
      </c>
      <c r="G59" s="16" t="s">
        <v>32</v>
      </c>
      <c r="H59" s="13">
        <v>6</v>
      </c>
      <c r="I59" s="17" t="s">
        <v>124</v>
      </c>
      <c r="J59" s="16" t="s">
        <v>34</v>
      </c>
      <c r="K59" s="18" t="s">
        <v>35</v>
      </c>
      <c r="L59" s="19"/>
      <c r="M59" s="19"/>
      <c r="N59" s="12" t="s">
        <v>141</v>
      </c>
    </row>
    <row r="60" s="4" customFormat="1" ht="35" customHeight="1" spans="1:14">
      <c r="A60" s="29" t="s">
        <v>142</v>
      </c>
      <c r="B60" s="30"/>
      <c r="C60" s="30"/>
      <c r="D60" s="30"/>
      <c r="E60" s="30"/>
      <c r="F60" s="30"/>
      <c r="G60" s="31"/>
      <c r="H60" s="25">
        <f>SUM(H45:H59)</f>
        <v>116</v>
      </c>
      <c r="I60" s="25"/>
      <c r="J60" s="25"/>
      <c r="K60" s="12"/>
      <c r="L60" s="26"/>
      <c r="M60" s="26">
        <f>SUM(M45:M59)</f>
        <v>0</v>
      </c>
      <c r="N60" s="26"/>
    </row>
    <row r="61" s="4" customFormat="1" ht="35" customHeight="1" spans="1:14">
      <c r="A61" s="12" t="s">
        <v>143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27"/>
      <c r="M61" s="27"/>
      <c r="N61" s="27"/>
    </row>
    <row r="62" s="4" customFormat="1" ht="35" customHeight="1" spans="1:14">
      <c r="A62" s="28" t="s">
        <v>144</v>
      </c>
      <c r="B62" s="28"/>
      <c r="C62" s="28"/>
      <c r="D62" s="28"/>
      <c r="E62" s="28"/>
      <c r="F62" s="28"/>
      <c r="G62" s="28"/>
      <c r="H62" s="28"/>
      <c r="I62" s="28"/>
      <c r="J62" s="28"/>
      <c r="K62" s="12"/>
      <c r="L62" s="27"/>
      <c r="M62" s="27"/>
      <c r="N62" s="27"/>
    </row>
    <row r="63" s="1" customFormat="1" ht="35" customHeight="1" spans="1:14">
      <c r="A63" s="6" t="s">
        <v>145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="2" customFormat="1" ht="24" customHeight="1" spans="1:14">
      <c r="A64" s="7" t="s">
        <v>1</v>
      </c>
      <c r="B64" s="7" t="s">
        <v>2</v>
      </c>
      <c r="C64" s="7" t="s">
        <v>3</v>
      </c>
      <c r="D64" s="7" t="s">
        <v>4</v>
      </c>
      <c r="E64" s="7" t="s">
        <v>5</v>
      </c>
      <c r="F64" s="7" t="s">
        <v>6</v>
      </c>
      <c r="G64" s="7" t="s">
        <v>7</v>
      </c>
      <c r="H64" s="7" t="s">
        <v>8</v>
      </c>
      <c r="I64" s="7" t="s">
        <v>9</v>
      </c>
      <c r="J64" s="7" t="s">
        <v>10</v>
      </c>
      <c r="K64" s="7" t="s">
        <v>11</v>
      </c>
      <c r="L64" s="7" t="s">
        <v>12</v>
      </c>
      <c r="M64" s="8" t="s">
        <v>13</v>
      </c>
      <c r="N64" s="8" t="s">
        <v>14</v>
      </c>
    </row>
    <row r="65" s="3" customFormat="1" ht="24" customHeight="1" spans="1:14">
      <c r="A65" s="9" t="s">
        <v>15</v>
      </c>
      <c r="B65" s="10" t="s">
        <v>16</v>
      </c>
      <c r="C65" s="9" t="s">
        <v>17</v>
      </c>
      <c r="D65" s="9" t="s">
        <v>18</v>
      </c>
      <c r="E65" s="9" t="s">
        <v>19</v>
      </c>
      <c r="F65" s="9" t="s">
        <v>20</v>
      </c>
      <c r="G65" s="10" t="s">
        <v>21</v>
      </c>
      <c r="H65" s="10" t="s">
        <v>22</v>
      </c>
      <c r="I65" s="9" t="s">
        <v>23</v>
      </c>
      <c r="J65" s="10" t="s">
        <v>24</v>
      </c>
      <c r="K65" s="9" t="s">
        <v>25</v>
      </c>
      <c r="L65" s="11" t="s">
        <v>26</v>
      </c>
      <c r="M65" s="11" t="s">
        <v>27</v>
      </c>
      <c r="N65" s="10" t="s">
        <v>28</v>
      </c>
    </row>
    <row r="66" s="4" customFormat="1" ht="84" customHeight="1" spans="1:14">
      <c r="A66" s="12">
        <v>1</v>
      </c>
      <c r="B66" s="13" t="s">
        <v>41</v>
      </c>
      <c r="C66" s="14" t="str">
        <f>_xlfn.DISPIMG("ID_8B9235CE5F6949419D55C0E917C202FA",1)</f>
        <v>=DISPIMG("ID_8B9235CE5F6949419D55C0E917C202FA",1)</v>
      </c>
      <c r="D66" s="12" t="s">
        <v>146</v>
      </c>
      <c r="E66" s="20"/>
      <c r="F66" s="20" t="s">
        <v>147</v>
      </c>
      <c r="G66" s="16" t="s">
        <v>32</v>
      </c>
      <c r="H66" s="13">
        <v>16</v>
      </c>
      <c r="I66" s="20" t="s">
        <v>148</v>
      </c>
      <c r="J66" s="16" t="s">
        <v>34</v>
      </c>
      <c r="K66" s="18" t="s">
        <v>35</v>
      </c>
      <c r="L66" s="19"/>
      <c r="M66" s="19"/>
      <c r="N66" s="12"/>
    </row>
    <row r="67" s="4" customFormat="1" ht="84" customHeight="1" spans="1:14">
      <c r="A67" s="12">
        <v>2</v>
      </c>
      <c r="B67" s="13" t="s">
        <v>149</v>
      </c>
      <c r="C67" s="14" t="str">
        <f>_xlfn.DISPIMG("ID_1BC7AAF735104C469868F6120A2FEBEB",1)</f>
        <v>=DISPIMG("ID_1BC7AAF735104C469868F6120A2FEBEB",1)</v>
      </c>
      <c r="D67" s="15" t="s">
        <v>146</v>
      </c>
      <c r="E67" s="17"/>
      <c r="F67" s="17" t="s">
        <v>150</v>
      </c>
      <c r="G67" s="16" t="s">
        <v>32</v>
      </c>
      <c r="H67" s="13">
        <v>16</v>
      </c>
      <c r="I67" s="17" t="s">
        <v>44</v>
      </c>
      <c r="J67" s="16" t="s">
        <v>34</v>
      </c>
      <c r="K67" s="18" t="s">
        <v>35</v>
      </c>
      <c r="L67" s="19"/>
      <c r="M67" s="19"/>
      <c r="N67" s="12"/>
    </row>
    <row r="68" s="4" customFormat="1" ht="84" customHeight="1" spans="1:14">
      <c r="A68" s="12">
        <v>3</v>
      </c>
      <c r="B68" s="13" t="s">
        <v>41</v>
      </c>
      <c r="C68" s="14" t="str">
        <f>_xlfn.DISPIMG("ID_330F1E8DD3AA4AB6BE415C1862774507",1)</f>
        <v>=DISPIMG("ID_330F1E8DD3AA4AB6BE415C1862774507",1)</v>
      </c>
      <c r="D68" s="15" t="s">
        <v>146</v>
      </c>
      <c r="E68" s="17"/>
      <c r="F68" s="17" t="s">
        <v>151</v>
      </c>
      <c r="G68" s="16" t="s">
        <v>32</v>
      </c>
      <c r="H68" s="13">
        <v>16</v>
      </c>
      <c r="I68" s="17" t="s">
        <v>44</v>
      </c>
      <c r="J68" s="16" t="s">
        <v>34</v>
      </c>
      <c r="K68" s="18" t="s">
        <v>35</v>
      </c>
      <c r="L68" s="19"/>
      <c r="M68" s="19"/>
      <c r="N68" s="12"/>
    </row>
    <row r="69" s="4" customFormat="1" ht="84" customHeight="1" spans="1:14">
      <c r="A69" s="12">
        <v>4</v>
      </c>
      <c r="B69" s="13" t="s">
        <v>41</v>
      </c>
      <c r="C69" s="14" t="str">
        <f>_xlfn.DISPIMG("ID_367E70CDBCE74ED8B963CAAD7E8A6BAD",1)</f>
        <v>=DISPIMG("ID_367E70CDBCE74ED8B963CAAD7E8A6BAD",1)</v>
      </c>
      <c r="D69" s="15" t="s">
        <v>152</v>
      </c>
      <c r="E69" s="17"/>
      <c r="F69" s="17" t="s">
        <v>153</v>
      </c>
      <c r="G69" s="16" t="s">
        <v>32</v>
      </c>
      <c r="H69" s="13">
        <v>9</v>
      </c>
      <c r="I69" s="17" t="s">
        <v>51</v>
      </c>
      <c r="J69" s="16" t="s">
        <v>34</v>
      </c>
      <c r="K69" s="18" t="s">
        <v>35</v>
      </c>
      <c r="L69" s="19"/>
      <c r="M69" s="19"/>
      <c r="N69" s="12"/>
    </row>
    <row r="70" s="4" customFormat="1" ht="84" customHeight="1" spans="1:14">
      <c r="A70" s="12">
        <v>5</v>
      </c>
      <c r="B70" s="13" t="s">
        <v>149</v>
      </c>
      <c r="C70" s="14" t="str">
        <f>_xlfn.DISPIMG("ID_0CED5ECBFC3B4F13BBD23D0A5FD08B5D",1)</f>
        <v>=DISPIMG("ID_0CED5ECBFC3B4F13BBD23D0A5FD08B5D",1)</v>
      </c>
      <c r="D70" s="15" t="s">
        <v>152</v>
      </c>
      <c r="E70" s="17"/>
      <c r="F70" s="17" t="s">
        <v>154</v>
      </c>
      <c r="G70" s="16" t="s">
        <v>32</v>
      </c>
      <c r="H70" s="13">
        <v>18</v>
      </c>
      <c r="I70" s="17" t="s">
        <v>44</v>
      </c>
      <c r="J70" s="16" t="s">
        <v>34</v>
      </c>
      <c r="K70" s="18" t="s">
        <v>35</v>
      </c>
      <c r="L70" s="19"/>
      <c r="M70" s="19"/>
      <c r="N70" s="12"/>
    </row>
    <row r="71" s="4" customFormat="1" ht="84" customHeight="1" spans="1:14">
      <c r="A71" s="12">
        <v>6</v>
      </c>
      <c r="B71" s="13" t="s">
        <v>155</v>
      </c>
      <c r="C71" s="14" t="str">
        <f>_xlfn.DISPIMG("ID_448BE859BD2646428A91A09744B3009D",1)</f>
        <v>=DISPIMG("ID_448BE859BD2646428A91A09744B3009D",1)</v>
      </c>
      <c r="D71" s="15" t="s">
        <v>152</v>
      </c>
      <c r="E71" s="17"/>
      <c r="F71" s="17" t="s">
        <v>156</v>
      </c>
      <c r="G71" s="16" t="s">
        <v>32</v>
      </c>
      <c r="H71" s="13">
        <v>18</v>
      </c>
      <c r="I71" s="17" t="s">
        <v>157</v>
      </c>
      <c r="J71" s="16" t="s">
        <v>34</v>
      </c>
      <c r="K71" s="18" t="s">
        <v>35</v>
      </c>
      <c r="L71" s="19"/>
      <c r="M71" s="19"/>
      <c r="N71" s="12"/>
    </row>
    <row r="72" s="4" customFormat="1" ht="84" customHeight="1" spans="1:14">
      <c r="A72" s="12">
        <v>7</v>
      </c>
      <c r="B72" s="13" t="s">
        <v>29</v>
      </c>
      <c r="C72" s="14" t="str">
        <f>_xlfn.DISPIMG("ID_4AF1DCB5BD5A4CE58D10927792200503",1)</f>
        <v>=DISPIMG("ID_4AF1DCB5BD5A4CE58D10927792200503",1)</v>
      </c>
      <c r="D72" s="15" t="s">
        <v>158</v>
      </c>
      <c r="E72" s="17"/>
      <c r="F72" s="17" t="s">
        <v>159</v>
      </c>
      <c r="G72" s="16" t="s">
        <v>32</v>
      </c>
      <c r="H72" s="13">
        <v>2</v>
      </c>
      <c r="I72" s="17" t="s">
        <v>160</v>
      </c>
      <c r="J72" s="16" t="s">
        <v>34</v>
      </c>
      <c r="K72" s="18" t="s">
        <v>35</v>
      </c>
      <c r="L72" s="32"/>
      <c r="M72" s="19"/>
      <c r="N72" s="12"/>
    </row>
    <row r="73" s="4" customFormat="1" ht="84" customHeight="1" spans="1:14">
      <c r="A73" s="12">
        <v>8</v>
      </c>
      <c r="B73" s="13" t="s">
        <v>41</v>
      </c>
      <c r="C73" s="14" t="str">
        <f>_xlfn.DISPIMG("ID_471EB1064F8D4FE78E3732E6942AE8AE",1)</f>
        <v>=DISPIMG("ID_471EB1064F8D4FE78E3732E6942AE8AE",1)</v>
      </c>
      <c r="D73" s="15" t="s">
        <v>158</v>
      </c>
      <c r="E73" s="17"/>
      <c r="F73" s="17" t="s">
        <v>161</v>
      </c>
      <c r="G73" s="16" t="s">
        <v>32</v>
      </c>
      <c r="H73" s="13">
        <v>4</v>
      </c>
      <c r="I73" s="17" t="s">
        <v>44</v>
      </c>
      <c r="J73" s="16" t="s">
        <v>34</v>
      </c>
      <c r="K73" s="18" t="s">
        <v>35</v>
      </c>
      <c r="L73" s="19"/>
      <c r="M73" s="19"/>
      <c r="N73" s="12"/>
    </row>
    <row r="74" s="4" customFormat="1" ht="84" customHeight="1" spans="1:14">
      <c r="A74" s="12">
        <v>9</v>
      </c>
      <c r="B74" s="13" t="s">
        <v>37</v>
      </c>
      <c r="C74" s="14" t="str">
        <f>_xlfn.DISPIMG("ID_8A76BB1880784945B93789D63EC4CA0D",1)</f>
        <v>=DISPIMG("ID_8A76BB1880784945B93789D63EC4CA0D",1)</v>
      </c>
      <c r="D74" s="15" t="s">
        <v>162</v>
      </c>
      <c r="E74" s="17"/>
      <c r="F74" s="17" t="s">
        <v>163</v>
      </c>
      <c r="G74" s="16" t="s">
        <v>32</v>
      </c>
      <c r="H74" s="13">
        <v>2</v>
      </c>
      <c r="I74" s="17" t="s">
        <v>51</v>
      </c>
      <c r="J74" s="16" t="s">
        <v>34</v>
      </c>
      <c r="K74" s="18" t="s">
        <v>35</v>
      </c>
      <c r="L74" s="19"/>
      <c r="M74" s="19"/>
      <c r="N74" s="12"/>
    </row>
    <row r="75" s="4" customFormat="1" ht="84" customHeight="1" spans="1:14">
      <c r="A75" s="12">
        <v>10</v>
      </c>
      <c r="B75" s="13" t="s">
        <v>29</v>
      </c>
      <c r="C75" s="14" t="str">
        <f>_xlfn.DISPIMG("ID_1646CB422B1745F39D7DE545B39AB9C6",1)</f>
        <v>=DISPIMG("ID_1646CB422B1745F39D7DE545B39AB9C6",1)</v>
      </c>
      <c r="D75" s="15" t="s">
        <v>164</v>
      </c>
      <c r="E75" s="17"/>
      <c r="F75" s="17" t="s">
        <v>165</v>
      </c>
      <c r="G75" s="16" t="s">
        <v>32</v>
      </c>
      <c r="H75" s="13">
        <v>2</v>
      </c>
      <c r="I75" s="17" t="s">
        <v>166</v>
      </c>
      <c r="J75" s="16" t="s">
        <v>34</v>
      </c>
      <c r="K75" s="18" t="s">
        <v>35</v>
      </c>
      <c r="L75" s="19"/>
      <c r="M75" s="19"/>
      <c r="N75" s="12"/>
    </row>
    <row r="76" s="4" customFormat="1" ht="84" customHeight="1" spans="1:14">
      <c r="A76" s="12">
        <v>11</v>
      </c>
      <c r="B76" s="13" t="s">
        <v>29</v>
      </c>
      <c r="C76" s="14" t="str">
        <f>_xlfn.DISPIMG("ID_66368025200944BE83DE17605A561045",1)</f>
        <v>=DISPIMG("ID_66368025200944BE83DE17605A561045",1)</v>
      </c>
      <c r="D76" s="15" t="s">
        <v>164</v>
      </c>
      <c r="E76" s="17"/>
      <c r="F76" s="17" t="s">
        <v>167</v>
      </c>
      <c r="G76" s="16" t="s">
        <v>32</v>
      </c>
      <c r="H76" s="13">
        <v>8</v>
      </c>
      <c r="I76" s="17" t="s">
        <v>51</v>
      </c>
      <c r="J76" s="16" t="s">
        <v>34</v>
      </c>
      <c r="K76" s="18" t="s">
        <v>35</v>
      </c>
      <c r="L76" s="19"/>
      <c r="M76" s="19"/>
      <c r="N76" s="12"/>
    </row>
    <row r="77" s="4" customFormat="1" ht="84" customHeight="1" spans="1:14">
      <c r="A77" s="12">
        <v>12</v>
      </c>
      <c r="B77" s="13" t="s">
        <v>41</v>
      </c>
      <c r="C77" s="14" t="str">
        <f>_xlfn.DISPIMG("ID_1134C6BA8849486BB4DCFAB834524B7F",1)</f>
        <v>=DISPIMG("ID_1134C6BA8849486BB4DCFAB834524B7F",1)</v>
      </c>
      <c r="D77" s="15" t="s">
        <v>164</v>
      </c>
      <c r="E77" s="17"/>
      <c r="F77" s="17" t="s">
        <v>168</v>
      </c>
      <c r="G77" s="16" t="s">
        <v>32</v>
      </c>
      <c r="H77" s="13">
        <v>8</v>
      </c>
      <c r="I77" s="17" t="s">
        <v>120</v>
      </c>
      <c r="J77" s="16" t="s">
        <v>34</v>
      </c>
      <c r="K77" s="18" t="s">
        <v>35</v>
      </c>
      <c r="L77" s="32"/>
      <c r="M77" s="19"/>
      <c r="N77" s="12"/>
    </row>
    <row r="78" s="4" customFormat="1" ht="84" customHeight="1" spans="1:14">
      <c r="A78" s="12">
        <v>13</v>
      </c>
      <c r="B78" s="13" t="s">
        <v>37</v>
      </c>
      <c r="C78" s="14" t="str">
        <f>_xlfn.DISPIMG("ID_43889637164A47C78ED0AE85EA26577E",1)</f>
        <v>=DISPIMG("ID_43889637164A47C78ED0AE85EA26577E",1)</v>
      </c>
      <c r="D78" s="15" t="s">
        <v>164</v>
      </c>
      <c r="E78" s="17"/>
      <c r="F78" s="17" t="s">
        <v>163</v>
      </c>
      <c r="G78" s="16" t="s">
        <v>32</v>
      </c>
      <c r="H78" s="13">
        <v>8</v>
      </c>
      <c r="I78" s="17" t="s">
        <v>169</v>
      </c>
      <c r="J78" s="16" t="s">
        <v>34</v>
      </c>
      <c r="K78" s="18" t="s">
        <v>35</v>
      </c>
      <c r="L78" s="19"/>
      <c r="M78" s="19"/>
      <c r="N78" s="12"/>
    </row>
    <row r="79" s="4" customFormat="1" ht="84" customHeight="1" spans="1:14">
      <c r="A79" s="12">
        <v>14</v>
      </c>
      <c r="B79" s="13" t="s">
        <v>29</v>
      </c>
      <c r="C79" s="14" t="str">
        <f>_xlfn.DISPIMG("ID_52A956E2488C451994669A870DE583DD",1)</f>
        <v>=DISPIMG("ID_52A956E2488C451994669A870DE583DD",1)</v>
      </c>
      <c r="D79" s="15" t="s">
        <v>170</v>
      </c>
      <c r="E79" s="17"/>
      <c r="F79" s="17" t="s">
        <v>167</v>
      </c>
      <c r="G79" s="16" t="s">
        <v>32</v>
      </c>
      <c r="H79" s="13">
        <v>7</v>
      </c>
      <c r="I79" s="17" t="s">
        <v>51</v>
      </c>
      <c r="J79" s="16" t="s">
        <v>34</v>
      </c>
      <c r="K79" s="18" t="s">
        <v>35</v>
      </c>
      <c r="L79" s="19"/>
      <c r="M79" s="19"/>
      <c r="N79" s="12"/>
    </row>
    <row r="80" s="4" customFormat="1" ht="84" customHeight="1" spans="1:14">
      <c r="A80" s="12">
        <v>15</v>
      </c>
      <c r="B80" s="13" t="s">
        <v>41</v>
      </c>
      <c r="C80" s="14" t="str">
        <f>_xlfn.DISPIMG("ID_E431984F9C3D473EAC715A3CAB8E95A3",1)</f>
        <v>=DISPIMG("ID_E431984F9C3D473EAC715A3CAB8E95A3",1)</v>
      </c>
      <c r="D80" s="15" t="s">
        <v>170</v>
      </c>
      <c r="E80" s="17"/>
      <c r="F80" s="17" t="s">
        <v>168</v>
      </c>
      <c r="G80" s="16" t="s">
        <v>32</v>
      </c>
      <c r="H80" s="13">
        <v>7</v>
      </c>
      <c r="I80" s="17" t="s">
        <v>120</v>
      </c>
      <c r="J80" s="16" t="s">
        <v>34</v>
      </c>
      <c r="K80" s="18" t="s">
        <v>35</v>
      </c>
      <c r="L80" s="32"/>
      <c r="M80" s="19"/>
      <c r="N80" s="12"/>
    </row>
    <row r="81" s="4" customFormat="1" ht="84" customHeight="1" spans="1:14">
      <c r="A81" s="12">
        <v>16</v>
      </c>
      <c r="B81" s="13" t="s">
        <v>41</v>
      </c>
      <c r="C81" s="14" t="str">
        <f>_xlfn.DISPIMG("ID_B484E0A52E3F4493A168550FC5710589",1)</f>
        <v>=DISPIMG("ID_B484E0A52E3F4493A168550FC5710589",1)</v>
      </c>
      <c r="D81" s="15" t="s">
        <v>170</v>
      </c>
      <c r="E81" s="17"/>
      <c r="F81" s="17" t="s">
        <v>147</v>
      </c>
      <c r="G81" s="16" t="s">
        <v>32</v>
      </c>
      <c r="H81" s="13">
        <v>7</v>
      </c>
      <c r="I81" s="17" t="s">
        <v>148</v>
      </c>
      <c r="J81" s="16" t="s">
        <v>34</v>
      </c>
      <c r="K81" s="18" t="s">
        <v>35</v>
      </c>
      <c r="L81" s="19"/>
      <c r="M81" s="19"/>
      <c r="N81" s="12"/>
    </row>
    <row r="82" s="4" customFormat="1" ht="84" customHeight="1" spans="1:14">
      <c r="A82" s="12">
        <v>17</v>
      </c>
      <c r="B82" s="13" t="s">
        <v>29</v>
      </c>
      <c r="C82" s="14" t="str">
        <f>_xlfn.DISPIMG("ID_9A74BA2D29FE4855AD72109CF2344BFD",1)</f>
        <v>=DISPIMG("ID_9A74BA2D29FE4855AD72109CF2344BFD",1)</v>
      </c>
      <c r="D82" s="15" t="s">
        <v>170</v>
      </c>
      <c r="E82" s="17"/>
      <c r="F82" s="17" t="s">
        <v>165</v>
      </c>
      <c r="G82" s="16" t="s">
        <v>32</v>
      </c>
      <c r="H82" s="13">
        <v>1</v>
      </c>
      <c r="I82" s="17" t="s">
        <v>166</v>
      </c>
      <c r="J82" s="16" t="s">
        <v>34</v>
      </c>
      <c r="K82" s="18" t="s">
        <v>35</v>
      </c>
      <c r="L82" s="19"/>
      <c r="M82" s="19"/>
      <c r="N82" s="12"/>
    </row>
    <row r="83" s="4" customFormat="1" ht="84" customHeight="1" spans="1:14">
      <c r="A83" s="12">
        <v>18</v>
      </c>
      <c r="B83" s="13" t="s">
        <v>29</v>
      </c>
      <c r="C83" s="14" t="str">
        <f>_xlfn.DISPIMG("ID_17D89CB4150D49308CC6E43097BAB05F",1)</f>
        <v>=DISPIMG("ID_17D89CB4150D49308CC6E43097BAB05F",1)</v>
      </c>
      <c r="D83" s="15" t="s">
        <v>170</v>
      </c>
      <c r="E83" s="17"/>
      <c r="F83" s="17" t="s">
        <v>167</v>
      </c>
      <c r="G83" s="16" t="s">
        <v>32</v>
      </c>
      <c r="H83" s="13">
        <v>1</v>
      </c>
      <c r="I83" s="17" t="s">
        <v>51</v>
      </c>
      <c r="J83" s="16" t="s">
        <v>34</v>
      </c>
      <c r="K83" s="18" t="s">
        <v>35</v>
      </c>
      <c r="L83" s="19"/>
      <c r="M83" s="19"/>
      <c r="N83" s="12"/>
    </row>
    <row r="84" s="4" customFormat="1" ht="84" customHeight="1" spans="1:14">
      <c r="A84" s="12">
        <v>19</v>
      </c>
      <c r="B84" s="13" t="s">
        <v>41</v>
      </c>
      <c r="C84" s="14" t="str">
        <f>_xlfn.DISPIMG("ID_D22EE534132348AC99372C380ECDF6C6",1)</f>
        <v>=DISPIMG("ID_D22EE534132348AC99372C380ECDF6C6",1)</v>
      </c>
      <c r="D84" s="15" t="s">
        <v>170</v>
      </c>
      <c r="E84" s="17"/>
      <c r="F84" s="17" t="s">
        <v>168</v>
      </c>
      <c r="G84" s="16" t="s">
        <v>32</v>
      </c>
      <c r="H84" s="13">
        <v>1</v>
      </c>
      <c r="I84" s="17" t="s">
        <v>120</v>
      </c>
      <c r="J84" s="16" t="s">
        <v>34</v>
      </c>
      <c r="K84" s="18" t="s">
        <v>35</v>
      </c>
      <c r="L84" s="32"/>
      <c r="M84" s="19"/>
      <c r="N84" s="12"/>
    </row>
    <row r="85" s="4" customFormat="1" ht="84" customHeight="1" spans="1:14">
      <c r="A85" s="12">
        <v>20</v>
      </c>
      <c r="B85" s="13" t="s">
        <v>29</v>
      </c>
      <c r="C85" s="14" t="str">
        <f>_xlfn.DISPIMG("ID_B4E188CF692A4105ABC5D3F9C44E213F",1)</f>
        <v>=DISPIMG("ID_B4E188CF692A4105ABC5D3F9C44E213F",1)</v>
      </c>
      <c r="D85" s="15" t="s">
        <v>170</v>
      </c>
      <c r="E85" s="17"/>
      <c r="F85" s="17" t="s">
        <v>171</v>
      </c>
      <c r="G85" s="16" t="s">
        <v>32</v>
      </c>
      <c r="H85" s="13">
        <v>1</v>
      </c>
      <c r="I85" s="17" t="s">
        <v>166</v>
      </c>
      <c r="J85" s="16" t="s">
        <v>34</v>
      </c>
      <c r="K85" s="18" t="s">
        <v>35</v>
      </c>
      <c r="L85" s="19"/>
      <c r="M85" s="19"/>
      <c r="N85" s="12"/>
    </row>
    <row r="86" s="4" customFormat="1" ht="84" customHeight="1" spans="1:14">
      <c r="A86" s="12">
        <v>21</v>
      </c>
      <c r="B86" s="13" t="s">
        <v>37</v>
      </c>
      <c r="C86" s="14" t="str">
        <f>_xlfn.DISPIMG("ID_1E559AFE0CEF48989E54CE999A86B1D2",1)</f>
        <v>=DISPIMG("ID_1E559AFE0CEF48989E54CE999A86B1D2",1)</v>
      </c>
      <c r="D86" s="15" t="s">
        <v>170</v>
      </c>
      <c r="E86" s="17"/>
      <c r="F86" s="17" t="s">
        <v>167</v>
      </c>
      <c r="G86" s="16" t="s">
        <v>32</v>
      </c>
      <c r="H86" s="13">
        <v>1</v>
      </c>
      <c r="I86" s="17" t="s">
        <v>51</v>
      </c>
      <c r="J86" s="16" t="s">
        <v>34</v>
      </c>
      <c r="K86" s="18" t="s">
        <v>35</v>
      </c>
      <c r="L86" s="19"/>
      <c r="M86" s="19"/>
      <c r="N86" s="12"/>
    </row>
    <row r="87" s="4" customFormat="1" ht="84" customHeight="1" spans="1:14">
      <c r="A87" s="12">
        <v>22</v>
      </c>
      <c r="B87" s="13" t="s">
        <v>41</v>
      </c>
      <c r="C87" s="14" t="str">
        <f>_xlfn.DISPIMG("ID_EE8ECDCD41BA43CC96F2957EC616AF35",1)</f>
        <v>=DISPIMG("ID_EE8ECDCD41BA43CC96F2957EC616AF35",1)</v>
      </c>
      <c r="D87" s="15" t="s">
        <v>170</v>
      </c>
      <c r="E87" s="17"/>
      <c r="F87" s="17" t="s">
        <v>168</v>
      </c>
      <c r="G87" s="16" t="s">
        <v>32</v>
      </c>
      <c r="H87" s="13">
        <v>1</v>
      </c>
      <c r="I87" s="17" t="s">
        <v>120</v>
      </c>
      <c r="J87" s="16" t="s">
        <v>34</v>
      </c>
      <c r="K87" s="18" t="s">
        <v>35</v>
      </c>
      <c r="L87" s="32"/>
      <c r="M87" s="19"/>
      <c r="N87" s="12"/>
    </row>
    <row r="88" s="4" customFormat="1" ht="84" customHeight="1" spans="1:14">
      <c r="A88" s="12">
        <v>23</v>
      </c>
      <c r="B88" s="13" t="s">
        <v>48</v>
      </c>
      <c r="C88" s="14" t="str">
        <f>_xlfn.DISPIMG("ID_A845FD2D9BB744F7ACC73AD0DECD7B49",1)</f>
        <v>=DISPIMG("ID_A845FD2D9BB744F7ACC73AD0DECD7B49",1)</v>
      </c>
      <c r="D88" s="15" t="s">
        <v>172</v>
      </c>
      <c r="E88" s="17"/>
      <c r="F88" s="17" t="s">
        <v>173</v>
      </c>
      <c r="G88" s="16" t="s">
        <v>32</v>
      </c>
      <c r="H88" s="13">
        <v>6</v>
      </c>
      <c r="I88" s="17" t="s">
        <v>44</v>
      </c>
      <c r="J88" s="16" t="s">
        <v>34</v>
      </c>
      <c r="K88" s="18" t="s">
        <v>35</v>
      </c>
      <c r="L88" s="19"/>
      <c r="M88" s="19"/>
      <c r="N88" s="12"/>
    </row>
    <row r="89" s="4" customFormat="1" ht="84" customHeight="1" spans="1:14">
      <c r="A89" s="12">
        <v>24</v>
      </c>
      <c r="B89" s="13" t="s">
        <v>41</v>
      </c>
      <c r="C89" s="14" t="str">
        <f>_xlfn.DISPIMG("ID_F63D34DBE5604E3097373DEF7FFFE04F",1)</f>
        <v>=DISPIMG("ID_F63D34DBE5604E3097373DEF7FFFE04F",1)</v>
      </c>
      <c r="D89" s="15" t="s">
        <v>172</v>
      </c>
      <c r="E89" s="17"/>
      <c r="F89" s="17" t="s">
        <v>174</v>
      </c>
      <c r="G89" s="16" t="s">
        <v>32</v>
      </c>
      <c r="H89" s="13">
        <v>6</v>
      </c>
      <c r="I89" s="17" t="s">
        <v>175</v>
      </c>
      <c r="J89" s="16" t="s">
        <v>34</v>
      </c>
      <c r="K89" s="18" t="s">
        <v>35</v>
      </c>
      <c r="L89" s="19"/>
      <c r="M89" s="19"/>
      <c r="N89" s="12"/>
    </row>
    <row r="90" s="4" customFormat="1" ht="84" customHeight="1" spans="1:14">
      <c r="A90" s="12">
        <v>25</v>
      </c>
      <c r="B90" s="13" t="s">
        <v>48</v>
      </c>
      <c r="C90" s="14" t="str">
        <f>_xlfn.DISPIMG("ID_533435E8C9C9495593FDBAF191C70AD6",1)</f>
        <v>=DISPIMG("ID_533435E8C9C9495593FDBAF191C70AD6",1)</v>
      </c>
      <c r="D90" s="15" t="s">
        <v>172</v>
      </c>
      <c r="E90" s="17"/>
      <c r="F90" s="17" t="s">
        <v>176</v>
      </c>
      <c r="G90" s="16" t="s">
        <v>32</v>
      </c>
      <c r="H90" s="13">
        <v>6</v>
      </c>
      <c r="I90" s="17" t="s">
        <v>177</v>
      </c>
      <c r="J90" s="16" t="s">
        <v>34</v>
      </c>
      <c r="K90" s="18" t="s">
        <v>35</v>
      </c>
      <c r="L90" s="19"/>
      <c r="M90" s="19"/>
      <c r="N90" s="12"/>
    </row>
    <row r="91" s="4" customFormat="1" ht="84" customHeight="1" spans="1:14">
      <c r="A91" s="12">
        <v>26</v>
      </c>
      <c r="B91" s="13" t="s">
        <v>37</v>
      </c>
      <c r="C91" s="14" t="str">
        <f>_xlfn.DISPIMG("ID_CAB38195758A4C9081A51241DC8A75DB",1)</f>
        <v>=DISPIMG("ID_CAB38195758A4C9081A51241DC8A75DB",1)</v>
      </c>
      <c r="D91" s="15" t="s">
        <v>172</v>
      </c>
      <c r="E91" s="17"/>
      <c r="F91" s="17" t="s">
        <v>178</v>
      </c>
      <c r="G91" s="16" t="s">
        <v>32</v>
      </c>
      <c r="H91" s="13">
        <v>12</v>
      </c>
      <c r="I91" s="17" t="s">
        <v>120</v>
      </c>
      <c r="J91" s="16" t="s">
        <v>34</v>
      </c>
      <c r="K91" s="18" t="s">
        <v>35</v>
      </c>
      <c r="L91" s="19"/>
      <c r="M91" s="19"/>
      <c r="N91" s="12"/>
    </row>
    <row r="92" s="4" customFormat="1" ht="84" customHeight="1" spans="1:14">
      <c r="A92" s="12">
        <v>27</v>
      </c>
      <c r="B92" s="13" t="s">
        <v>41</v>
      </c>
      <c r="C92" s="14" t="str">
        <f>_xlfn.DISPIMG("ID_DC4F8C27ECB1485BB1B493CE42E30E68",1)</f>
        <v>=DISPIMG("ID_DC4F8C27ECB1485BB1B493CE42E30E68",1)</v>
      </c>
      <c r="D92" s="15" t="s">
        <v>172</v>
      </c>
      <c r="E92" s="17"/>
      <c r="F92" s="17" t="s">
        <v>179</v>
      </c>
      <c r="G92" s="16" t="s">
        <v>32</v>
      </c>
      <c r="H92" s="13">
        <v>6</v>
      </c>
      <c r="I92" s="17" t="s">
        <v>120</v>
      </c>
      <c r="J92" s="16" t="s">
        <v>34</v>
      </c>
      <c r="K92" s="18" t="s">
        <v>35</v>
      </c>
      <c r="L92" s="19"/>
      <c r="M92" s="19"/>
      <c r="N92" s="12"/>
    </row>
    <row r="93" s="4" customFormat="1" ht="84" customHeight="1" spans="1:14">
      <c r="A93" s="12">
        <v>28</v>
      </c>
      <c r="B93" s="13" t="s">
        <v>37</v>
      </c>
      <c r="C93" s="14" t="str">
        <f>_xlfn.DISPIMG("ID_35FCCECBEE5E4190A94A3DF8BCCFD4E1",1)</f>
        <v>=DISPIMG("ID_35FCCECBEE5E4190A94A3DF8BCCFD4E1",1)</v>
      </c>
      <c r="D93" s="15" t="s">
        <v>180</v>
      </c>
      <c r="E93" s="17"/>
      <c r="F93" s="17" t="s">
        <v>181</v>
      </c>
      <c r="G93" s="16" t="s">
        <v>32</v>
      </c>
      <c r="H93" s="13">
        <v>4</v>
      </c>
      <c r="I93" s="17" t="s">
        <v>120</v>
      </c>
      <c r="J93" s="16" t="s">
        <v>34</v>
      </c>
      <c r="K93" s="18" t="s">
        <v>35</v>
      </c>
      <c r="L93" s="19"/>
      <c r="M93" s="19"/>
      <c r="N93" s="12"/>
    </row>
    <row r="94" s="4" customFormat="1" ht="84" customHeight="1" spans="1:14">
      <c r="A94" s="12">
        <v>29</v>
      </c>
      <c r="B94" s="13" t="s">
        <v>122</v>
      </c>
      <c r="C94" s="14" t="str">
        <f>_xlfn.DISPIMG("ID_79B2736C4C1E42BE969F9FE35CB7F3A9",1)</f>
        <v>=DISPIMG("ID_79B2736C4C1E42BE969F9FE35CB7F3A9",1)</v>
      </c>
      <c r="D94" s="15" t="s">
        <v>180</v>
      </c>
      <c r="E94" s="17"/>
      <c r="F94" s="17" t="s">
        <v>182</v>
      </c>
      <c r="G94" s="16" t="s">
        <v>32</v>
      </c>
      <c r="H94" s="13">
        <v>1</v>
      </c>
      <c r="I94" s="17" t="s">
        <v>51</v>
      </c>
      <c r="J94" s="16" t="s">
        <v>34</v>
      </c>
      <c r="K94" s="18" t="s">
        <v>35</v>
      </c>
      <c r="L94" s="19"/>
      <c r="M94" s="19"/>
      <c r="N94" s="12" t="s">
        <v>125</v>
      </c>
    </row>
    <row r="95" s="4" customFormat="1" ht="84" customHeight="1" spans="1:14">
      <c r="A95" s="12">
        <v>30</v>
      </c>
      <c r="B95" s="13" t="s">
        <v>29</v>
      </c>
      <c r="C95" s="14" t="str">
        <f>_xlfn.DISPIMG("ID_7C44E29E27A14FF4B30133BA0175F016",1)</f>
        <v>=DISPIMG("ID_7C44E29E27A14FF4B30133BA0175F016",1)</v>
      </c>
      <c r="D95" s="15" t="s">
        <v>180</v>
      </c>
      <c r="E95" s="17"/>
      <c r="F95" s="17" t="s">
        <v>183</v>
      </c>
      <c r="G95" s="16" t="s">
        <v>32</v>
      </c>
      <c r="H95" s="13">
        <v>1</v>
      </c>
      <c r="I95" s="17" t="s">
        <v>120</v>
      </c>
      <c r="J95" s="16" t="s">
        <v>34</v>
      </c>
      <c r="K95" s="18" t="s">
        <v>35</v>
      </c>
      <c r="L95" s="19"/>
      <c r="M95" s="19"/>
      <c r="N95" s="12"/>
    </row>
    <row r="96" s="4" customFormat="1" ht="84" customHeight="1" spans="1:14">
      <c r="A96" s="12">
        <v>31</v>
      </c>
      <c r="B96" s="13" t="s">
        <v>41</v>
      </c>
      <c r="C96" s="14" t="str">
        <f>_xlfn.DISPIMG("ID_266D04AE6C0B4C36AFDCF98F615B5FA3",1)</f>
        <v>=DISPIMG("ID_266D04AE6C0B4C36AFDCF98F615B5FA3",1)</v>
      </c>
      <c r="D96" s="15" t="s">
        <v>180</v>
      </c>
      <c r="E96" s="17"/>
      <c r="F96" s="17" t="s">
        <v>184</v>
      </c>
      <c r="G96" s="16" t="s">
        <v>32</v>
      </c>
      <c r="H96" s="13">
        <v>1</v>
      </c>
      <c r="I96" s="17" t="s">
        <v>44</v>
      </c>
      <c r="J96" s="16" t="s">
        <v>34</v>
      </c>
      <c r="K96" s="18" t="s">
        <v>35</v>
      </c>
      <c r="L96" s="19"/>
      <c r="M96" s="19"/>
      <c r="N96" s="12"/>
    </row>
    <row r="97" s="4" customFormat="1" ht="84" customHeight="1" spans="1:14">
      <c r="A97" s="12">
        <v>32</v>
      </c>
      <c r="B97" s="13" t="s">
        <v>29</v>
      </c>
      <c r="C97" s="14" t="str">
        <f>_xlfn.DISPIMG("ID_7A88AACF3C8D47EFBB59341612CF0F68",1)</f>
        <v>=DISPIMG("ID_7A88AACF3C8D47EFBB59341612CF0F68",1)</v>
      </c>
      <c r="D97" s="15" t="s">
        <v>180</v>
      </c>
      <c r="E97" s="17"/>
      <c r="F97" s="17" t="s">
        <v>185</v>
      </c>
      <c r="G97" s="16" t="s">
        <v>32</v>
      </c>
      <c r="H97" s="13">
        <v>1</v>
      </c>
      <c r="I97" s="17" t="s">
        <v>120</v>
      </c>
      <c r="J97" s="16" t="s">
        <v>34</v>
      </c>
      <c r="K97" s="18" t="s">
        <v>35</v>
      </c>
      <c r="L97" s="19"/>
      <c r="M97" s="19"/>
      <c r="N97" s="12"/>
    </row>
    <row r="98" s="4" customFormat="1" ht="84" customHeight="1" spans="1:14">
      <c r="A98" s="12">
        <v>33</v>
      </c>
      <c r="B98" s="13" t="s">
        <v>48</v>
      </c>
      <c r="C98" s="14" t="str">
        <f>_xlfn.DISPIMG("ID_88AFC5D4C49F46EAA5B15504E2DFC9B5",1)</f>
        <v>=DISPIMG("ID_88AFC5D4C49F46EAA5B15504E2DFC9B5",1)</v>
      </c>
      <c r="D98" s="15" t="s">
        <v>180</v>
      </c>
      <c r="E98" s="17"/>
      <c r="F98" s="17" t="s">
        <v>186</v>
      </c>
      <c r="G98" s="16" t="s">
        <v>32</v>
      </c>
      <c r="H98" s="13">
        <v>1</v>
      </c>
      <c r="I98" s="17" t="s">
        <v>44</v>
      </c>
      <c r="J98" s="16" t="s">
        <v>34</v>
      </c>
      <c r="K98" s="18" t="s">
        <v>35</v>
      </c>
      <c r="L98" s="19"/>
      <c r="M98" s="19"/>
      <c r="N98" s="12"/>
    </row>
    <row r="99" s="4" customFormat="1" ht="84" customHeight="1" spans="1:14">
      <c r="A99" s="12">
        <v>34</v>
      </c>
      <c r="B99" s="13" t="s">
        <v>29</v>
      </c>
      <c r="C99" s="14" t="str">
        <f>_xlfn.DISPIMG("ID_9FDDB222B3724037B5F65928276BD726",1)</f>
        <v>=DISPIMG("ID_9FDDB222B3724037B5F65928276BD726",1)</v>
      </c>
      <c r="D99" s="15" t="s">
        <v>180</v>
      </c>
      <c r="E99" s="17"/>
      <c r="F99" s="17" t="s">
        <v>187</v>
      </c>
      <c r="G99" s="16" t="s">
        <v>32</v>
      </c>
      <c r="H99" s="13">
        <v>2</v>
      </c>
      <c r="I99" s="17" t="s">
        <v>175</v>
      </c>
      <c r="J99" s="16" t="s">
        <v>34</v>
      </c>
      <c r="K99" s="18" t="s">
        <v>35</v>
      </c>
      <c r="L99" s="19"/>
      <c r="M99" s="19"/>
      <c r="N99" s="12"/>
    </row>
    <row r="100" s="4" customFormat="1" ht="35" customHeight="1" spans="1:14">
      <c r="A100" s="12" t="s">
        <v>188</v>
      </c>
      <c r="B100" s="12"/>
      <c r="C100" s="12"/>
      <c r="D100" s="12"/>
      <c r="E100" s="12"/>
      <c r="F100" s="12"/>
      <c r="G100" s="12"/>
      <c r="H100" s="25">
        <f>SUM(H66:H99)</f>
        <v>201</v>
      </c>
      <c r="I100" s="25"/>
      <c r="J100" s="25"/>
      <c r="K100" s="12"/>
      <c r="L100" s="26"/>
      <c r="M100" s="26">
        <f>SUM(M66:M99)</f>
        <v>0</v>
      </c>
      <c r="N100" s="26"/>
    </row>
    <row r="101" s="4" customFormat="1" ht="35" customHeight="1" spans="1:14">
      <c r="A101" s="12" t="s">
        <v>189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27"/>
      <c r="M101" s="27"/>
      <c r="N101" s="27"/>
    </row>
    <row r="102" s="4" customFormat="1" ht="35" customHeight="1" spans="1:14">
      <c r="A102" s="28" t="s">
        <v>190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12"/>
      <c r="L102" s="27"/>
      <c r="M102" s="27"/>
      <c r="N102" s="27"/>
    </row>
    <row r="103" ht="5" customHeight="1"/>
    <row r="104" s="5" customFormat="1" ht="38" customHeight="1" spans="1:14">
      <c r="A104" s="33" t="s">
        <v>191</v>
      </c>
      <c r="B104" s="34"/>
      <c r="C104" s="34"/>
      <c r="D104" s="34"/>
      <c r="E104" s="34"/>
      <c r="F104" s="34"/>
      <c r="G104" s="35"/>
      <c r="H104" s="36">
        <f>H100+H60+H39</f>
        <v>944</v>
      </c>
      <c r="I104" s="36" t="s">
        <v>32</v>
      </c>
      <c r="J104" s="36"/>
      <c r="K104" s="36"/>
      <c r="L104" s="37"/>
      <c r="M104" s="38"/>
      <c r="N104" s="39"/>
    </row>
    <row r="105" s="5" customFormat="1" ht="38" customHeight="1" spans="1:14">
      <c r="A105" s="40" t="s">
        <v>192</v>
      </c>
      <c r="B105" s="41"/>
      <c r="C105" s="41"/>
      <c r="D105" s="41"/>
      <c r="E105" s="41"/>
      <c r="F105" s="41"/>
      <c r="G105" s="42"/>
      <c r="H105" s="36"/>
      <c r="I105" s="36"/>
      <c r="J105" s="36"/>
      <c r="K105" s="36"/>
      <c r="L105" s="37"/>
      <c r="M105" s="38"/>
      <c r="N105" s="39"/>
    </row>
    <row r="106" s="5" customFormat="1" ht="38" customHeight="1" spans="1:14">
      <c r="A106" s="33" t="s">
        <v>193</v>
      </c>
      <c r="B106" s="34"/>
      <c r="C106" s="34"/>
      <c r="D106" s="34"/>
      <c r="E106" s="34"/>
      <c r="F106" s="34"/>
      <c r="G106" s="35"/>
      <c r="H106" s="36"/>
      <c r="I106" s="36"/>
      <c r="J106" s="36"/>
      <c r="K106" s="36"/>
      <c r="L106" s="37"/>
      <c r="M106" s="38"/>
      <c r="N106" s="39"/>
    </row>
    <row r="107" s="5" customFormat="1" ht="38" customHeight="1" spans="1:14">
      <c r="A107" s="43" t="s">
        <v>194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5"/>
    </row>
  </sheetData>
  <mergeCells count="26">
    <mergeCell ref="A1:N1"/>
    <mergeCell ref="A30:K30"/>
    <mergeCell ref="A39:G39"/>
    <mergeCell ref="A40:J40"/>
    <mergeCell ref="L40:N40"/>
    <mergeCell ref="A41:J41"/>
    <mergeCell ref="L41:N41"/>
    <mergeCell ref="A42:N42"/>
    <mergeCell ref="A60:G60"/>
    <mergeCell ref="A61:J61"/>
    <mergeCell ref="L61:N61"/>
    <mergeCell ref="A62:J62"/>
    <mergeCell ref="L62:N62"/>
    <mergeCell ref="A63:N63"/>
    <mergeCell ref="A100:G100"/>
    <mergeCell ref="A101:J101"/>
    <mergeCell ref="L101:N101"/>
    <mergeCell ref="A102:J102"/>
    <mergeCell ref="L102:N102"/>
    <mergeCell ref="A104:G104"/>
    <mergeCell ref="L104:N104"/>
    <mergeCell ref="A105:G105"/>
    <mergeCell ref="L105:N105"/>
    <mergeCell ref="A106:G106"/>
    <mergeCell ref="L106:N106"/>
    <mergeCell ref="A107:N107"/>
  </mergeCells>
  <pageMargins left="0.75" right="0.75" top="1" bottom="1" header="0.5" footer="0.5"/>
  <pageSetup paperSize="9" scale="73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天曌山景区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慎言</cp:lastModifiedBy>
  <dcterms:created xsi:type="dcterms:W3CDTF">2026-04-09T11:17:00Z</dcterms:created>
  <dcterms:modified xsi:type="dcterms:W3CDTF">2026-04-23T00:54:26Z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7D90DDD3E9024932951F7712A029CD29_13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